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56" i="1" l="1"/>
  <c r="J56" i="1"/>
  <c r="I56" i="1"/>
  <c r="K76" i="1"/>
  <c r="J76" i="1"/>
  <c r="I76" i="1"/>
  <c r="K138" i="1" l="1"/>
  <c r="K137" i="1" s="1"/>
  <c r="J138" i="1"/>
  <c r="I138" i="1"/>
  <c r="J137" i="1"/>
  <c r="I137" i="1"/>
  <c r="K135" i="1"/>
  <c r="J135" i="1"/>
  <c r="I135" i="1"/>
  <c r="K133" i="1"/>
  <c r="J133" i="1"/>
  <c r="I133" i="1"/>
  <c r="I132" i="1" s="1"/>
  <c r="K132" i="1"/>
  <c r="J132" i="1"/>
  <c r="K130" i="1"/>
  <c r="K127" i="1" s="1"/>
  <c r="J130" i="1"/>
  <c r="I130" i="1"/>
  <c r="K128" i="1"/>
  <c r="J128" i="1"/>
  <c r="I128" i="1"/>
  <c r="I127" i="1" s="1"/>
  <c r="K125" i="1"/>
  <c r="J125" i="1"/>
  <c r="I125" i="1"/>
  <c r="G117" i="1"/>
  <c r="F117" i="1"/>
  <c r="F116" i="1" s="1"/>
  <c r="F103" i="1" s="1"/>
  <c r="F99" i="1" s="1"/>
  <c r="F98" i="1" s="1"/>
  <c r="E117" i="1"/>
  <c r="E116" i="1" s="1"/>
  <c r="D117" i="1"/>
  <c r="C117" i="1"/>
  <c r="H116" i="1"/>
  <c r="G116" i="1"/>
  <c r="G103" i="1" s="1"/>
  <c r="G99" i="1" s="1"/>
  <c r="G98" i="1" s="1"/>
  <c r="D116" i="1"/>
  <c r="C116" i="1"/>
  <c r="C103" i="1" s="1"/>
  <c r="K114" i="1"/>
  <c r="J114" i="1"/>
  <c r="I114" i="1"/>
  <c r="G114" i="1"/>
  <c r="F114" i="1"/>
  <c r="E114" i="1"/>
  <c r="D114" i="1"/>
  <c r="C114" i="1"/>
  <c r="K112" i="1"/>
  <c r="J112" i="1"/>
  <c r="I112" i="1"/>
  <c r="G111" i="1"/>
  <c r="F111" i="1"/>
  <c r="E111" i="1"/>
  <c r="E110" i="1" s="1"/>
  <c r="D111" i="1"/>
  <c r="D110" i="1" s="1"/>
  <c r="D103" i="1" s="1"/>
  <c r="D99" i="1" s="1"/>
  <c r="K110" i="1"/>
  <c r="J110" i="1"/>
  <c r="I110" i="1"/>
  <c r="G110" i="1"/>
  <c r="F110" i="1"/>
  <c r="C110" i="1"/>
  <c r="K108" i="1"/>
  <c r="J108" i="1"/>
  <c r="I108" i="1"/>
  <c r="I107" i="1"/>
  <c r="I106" i="1" s="1"/>
  <c r="G107" i="1"/>
  <c r="F107" i="1"/>
  <c r="E107" i="1"/>
  <c r="D107" i="1"/>
  <c r="K106" i="1"/>
  <c r="J106" i="1"/>
  <c r="G106" i="1"/>
  <c r="F106" i="1"/>
  <c r="C106" i="1"/>
  <c r="K104" i="1"/>
  <c r="K103" i="1" s="1"/>
  <c r="J104" i="1"/>
  <c r="J103" i="1" s="1"/>
  <c r="I104" i="1"/>
  <c r="H103" i="1"/>
  <c r="D101" i="1"/>
  <c r="C101" i="1"/>
  <c r="C100" i="1" s="1"/>
  <c r="D100" i="1"/>
  <c r="K96" i="1"/>
  <c r="J96" i="1"/>
  <c r="I96" i="1"/>
  <c r="K94" i="1"/>
  <c r="J94" i="1"/>
  <c r="J93" i="1" s="1"/>
  <c r="I94" i="1"/>
  <c r="G94" i="1"/>
  <c r="C94" i="1"/>
  <c r="K93" i="1"/>
  <c r="I93" i="1"/>
  <c r="G93" i="1"/>
  <c r="C93" i="1"/>
  <c r="K91" i="1"/>
  <c r="J91" i="1"/>
  <c r="J90" i="1" s="1"/>
  <c r="J81" i="1" s="1"/>
  <c r="I91" i="1"/>
  <c r="I90" i="1" s="1"/>
  <c r="K90" i="1"/>
  <c r="K88" i="1"/>
  <c r="J88" i="1"/>
  <c r="I88" i="1"/>
  <c r="G88" i="1"/>
  <c r="F88" i="1"/>
  <c r="E88" i="1"/>
  <c r="D88" i="1"/>
  <c r="C88" i="1"/>
  <c r="K86" i="1"/>
  <c r="J86" i="1"/>
  <c r="I86" i="1"/>
  <c r="G86" i="1"/>
  <c r="F86" i="1"/>
  <c r="C86" i="1"/>
  <c r="K85" i="1"/>
  <c r="J85" i="1"/>
  <c r="I85" i="1"/>
  <c r="H85" i="1"/>
  <c r="G85" i="1"/>
  <c r="F85" i="1"/>
  <c r="E85" i="1"/>
  <c r="D85" i="1"/>
  <c r="C85" i="1"/>
  <c r="K83" i="1"/>
  <c r="J83" i="1"/>
  <c r="I83" i="1"/>
  <c r="G83" i="1"/>
  <c r="F83" i="1"/>
  <c r="E83" i="1"/>
  <c r="D83" i="1"/>
  <c r="D82" i="1" s="1"/>
  <c r="C83" i="1"/>
  <c r="K82" i="1"/>
  <c r="J82" i="1"/>
  <c r="I82" i="1"/>
  <c r="I81" i="1" s="1"/>
  <c r="H82" i="1"/>
  <c r="G82" i="1"/>
  <c r="F82" i="1"/>
  <c r="E82" i="1"/>
  <c r="C82" i="1"/>
  <c r="C56" i="1" s="1"/>
  <c r="K81" i="1"/>
  <c r="K79" i="1"/>
  <c r="J79" i="1"/>
  <c r="I79" i="1"/>
  <c r="K77" i="1"/>
  <c r="J77" i="1"/>
  <c r="I77" i="1"/>
  <c r="K74" i="1"/>
  <c r="K73" i="1" s="1"/>
  <c r="J74" i="1"/>
  <c r="I74" i="1"/>
  <c r="J73" i="1"/>
  <c r="I73" i="1"/>
  <c r="H73" i="1"/>
  <c r="G73" i="1"/>
  <c r="F73" i="1"/>
  <c r="E73" i="1"/>
  <c r="D73" i="1"/>
  <c r="C73" i="1"/>
  <c r="G70" i="1"/>
  <c r="G69" i="1" s="1"/>
  <c r="G68" i="1" s="1"/>
  <c r="C68" i="1"/>
  <c r="C67" i="1"/>
  <c r="C66" i="1" s="1"/>
  <c r="G66" i="1"/>
  <c r="I65" i="1"/>
  <c r="I64" i="1"/>
  <c r="G64" i="1"/>
  <c r="F64" i="1"/>
  <c r="C64" i="1"/>
  <c r="K62" i="1"/>
  <c r="J62" i="1"/>
  <c r="I62" i="1"/>
  <c r="K60" i="1"/>
  <c r="J60" i="1"/>
  <c r="I60" i="1"/>
  <c r="G60" i="1"/>
  <c r="K58" i="1"/>
  <c r="K57" i="1" s="1"/>
  <c r="J58" i="1"/>
  <c r="J57" i="1" s="1"/>
  <c r="I58" i="1"/>
  <c r="G58" i="1"/>
  <c r="F58" i="1"/>
  <c r="E58" i="1"/>
  <c r="D58" i="1"/>
  <c r="I57" i="1"/>
  <c r="I51" i="1" s="1"/>
  <c r="H57" i="1"/>
  <c r="G57" i="1"/>
  <c r="F57" i="1"/>
  <c r="F51" i="1" s="1"/>
  <c r="E57" i="1"/>
  <c r="E51" i="1" s="1"/>
  <c r="D57" i="1"/>
  <c r="C57" i="1"/>
  <c r="G54" i="1"/>
  <c r="C54" i="1"/>
  <c r="C53" i="1" s="1"/>
  <c r="C52" i="1" s="1"/>
  <c r="G53" i="1"/>
  <c r="G52" i="1" s="1"/>
  <c r="H51" i="1"/>
  <c r="G51" i="1"/>
  <c r="D51" i="1"/>
  <c r="C51" i="1"/>
  <c r="K43" i="1"/>
  <c r="J43" i="1"/>
  <c r="I43" i="1"/>
  <c r="G43" i="1"/>
  <c r="F43" i="1"/>
  <c r="E43" i="1"/>
  <c r="E40" i="1" s="1"/>
  <c r="D43" i="1"/>
  <c r="D40" i="1" s="1"/>
  <c r="K41" i="1"/>
  <c r="K40" i="1" s="1"/>
  <c r="J41" i="1"/>
  <c r="I41" i="1"/>
  <c r="I40" i="1" s="1"/>
  <c r="I37" i="1" s="1"/>
  <c r="G41" i="1"/>
  <c r="F41" i="1"/>
  <c r="E41" i="1"/>
  <c r="D41" i="1"/>
  <c r="J40" i="1"/>
  <c r="J37" i="1" s="1"/>
  <c r="H40" i="1"/>
  <c r="G40" i="1"/>
  <c r="F40" i="1"/>
  <c r="F37" i="1" s="1"/>
  <c r="F13" i="1" s="1"/>
  <c r="F140" i="1" s="1"/>
  <c r="C40" i="1"/>
  <c r="K38" i="1"/>
  <c r="K37" i="1" s="1"/>
  <c r="J38" i="1"/>
  <c r="I38" i="1"/>
  <c r="H38" i="1"/>
  <c r="G38" i="1"/>
  <c r="G37" i="1" s="1"/>
  <c r="G13" i="1" s="1"/>
  <c r="F38" i="1"/>
  <c r="E38" i="1"/>
  <c r="D38" i="1"/>
  <c r="C38" i="1"/>
  <c r="H37" i="1"/>
  <c r="C37" i="1"/>
  <c r="K35" i="1"/>
  <c r="K34" i="1" s="1"/>
  <c r="J35" i="1"/>
  <c r="I35" i="1"/>
  <c r="I34" i="1" s="1"/>
  <c r="J34" i="1"/>
  <c r="K32" i="1"/>
  <c r="J32" i="1"/>
  <c r="I32" i="1"/>
  <c r="K30" i="1"/>
  <c r="J30" i="1"/>
  <c r="I30" i="1"/>
  <c r="K28" i="1"/>
  <c r="J28" i="1"/>
  <c r="I28" i="1"/>
  <c r="K26" i="1"/>
  <c r="K25" i="1" s="1"/>
  <c r="K24" i="1" s="1"/>
  <c r="J26" i="1"/>
  <c r="J25" i="1" s="1"/>
  <c r="J24" i="1" s="1"/>
  <c r="I26" i="1"/>
  <c r="I25" i="1"/>
  <c r="I24" i="1" s="1"/>
  <c r="G18" i="1"/>
  <c r="K15" i="1"/>
  <c r="J15" i="1"/>
  <c r="I15" i="1"/>
  <c r="H15" i="1"/>
  <c r="H14" i="1" s="1"/>
  <c r="H13" i="1" s="1"/>
  <c r="H140" i="1" s="1"/>
  <c r="G15" i="1"/>
  <c r="F15" i="1"/>
  <c r="E15" i="1"/>
  <c r="D15" i="1"/>
  <c r="D14" i="1" s="1"/>
  <c r="D13" i="1" s="1"/>
  <c r="D140" i="1" s="1"/>
  <c r="C15" i="1"/>
  <c r="K14" i="1"/>
  <c r="J14" i="1"/>
  <c r="I14" i="1"/>
  <c r="G14" i="1"/>
  <c r="F14" i="1"/>
  <c r="E14" i="1"/>
  <c r="E13" i="1" s="1"/>
  <c r="E140" i="1" s="1"/>
  <c r="C14" i="1"/>
  <c r="C13" i="1"/>
  <c r="K99" i="1" l="1"/>
  <c r="K98" i="1" s="1"/>
  <c r="J127" i="1"/>
  <c r="J99" i="1" s="1"/>
  <c r="J98" i="1" s="1"/>
  <c r="I103" i="1"/>
  <c r="E103" i="1"/>
  <c r="E99" i="1" s="1"/>
  <c r="C140" i="1"/>
  <c r="J13" i="1"/>
  <c r="J51" i="1"/>
  <c r="I99" i="1"/>
  <c r="I98" i="1" s="1"/>
  <c r="I13" i="1"/>
  <c r="I140" i="1" s="1"/>
  <c r="G140" i="1"/>
  <c r="K51" i="1"/>
  <c r="K13" i="1"/>
  <c r="C99" i="1"/>
  <c r="C98" i="1" s="1"/>
  <c r="J140" i="1" l="1"/>
  <c r="K140" i="1"/>
</calcChain>
</file>

<file path=xl/sharedStrings.xml><?xml version="1.0" encoding="utf-8"?>
<sst xmlns="http://schemas.openxmlformats.org/spreadsheetml/2006/main" count="248" uniqueCount="237">
  <si>
    <t>Приложение 1</t>
  </si>
  <si>
    <t xml:space="preserve">Прогнозируемые доходы бюджета Дятьковского городского поселения 
на 2024 год и плановый период 2025 и 2026 годов </t>
  </si>
  <si>
    <t>(рублей)</t>
  </si>
  <si>
    <t>рублей</t>
  </si>
  <si>
    <t>КБК</t>
  </si>
  <si>
    <t>Наименование доходов</t>
  </si>
  <si>
    <t>Сумма
на 2011 год</t>
  </si>
  <si>
    <t xml:space="preserve">                               2024 год</t>
  </si>
  <si>
    <t xml:space="preserve">                            2025 год</t>
  </si>
  <si>
    <t xml:space="preserve">
 2026 год</t>
  </si>
  <si>
    <t>1 00 00000 00 0000 000</t>
  </si>
  <si>
    <t xml:space="preserve">НАЛОГОВЫЕ  И  НЕНАЛОГОВЫЕ  ДОХОДЫ                                       </t>
  </si>
  <si>
    <t>1 01 00000 00 0000 000</t>
  </si>
  <si>
    <t xml:space="preserve">НАЛОГИ НА ПРИБЫЛЬ, ДОХОДЫ            </t>
  </si>
  <si>
    <t>1 01 02000 01 0000 110</t>
  </si>
  <si>
    <t xml:space="preserve">Налог на доходы  физических  лиц 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</si>
  <si>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</si>
  <si>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</si>
  <si>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</si>
  <si>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</si>
  <si>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1 05 00000 00 0000 110</t>
  </si>
  <si>
    <t xml:space="preserve">НАЛОГИ НА СОВОКУПНЫЙ ДОХОД                             </t>
  </si>
  <si>
    <t>1 05 03000 01 0000 110</t>
  </si>
  <si>
    <t>Единый сельхоз налог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</si>
  <si>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</si>
  <si>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</si>
  <si>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</si>
  <si>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</si>
  <si>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1 01 02130 01 1000 110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</si>
  <si>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</si>
  <si>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 xml:space="preserve">1 01 02140 01 1000 110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</si>
  <si>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</si>
  <si>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</si>
  <si>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</si>
  <si>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</si>
  <si>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</si>
  <si>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</si>
  <si>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</si>
  <si>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</si>
  <si>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</si>
  <si>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</si>
  <si>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</si>
  <si>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</si>
  <si>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</si>
  <si>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</si>
  <si>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</si>
  <si>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</si>
  <si>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</si>
  <si>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</si>
  <si>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</si>
  <si>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</si>
  <si>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</si>
  <si>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</si>
  <si>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</si>
  <si>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Единый сельскохозяйственный 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</si>
  <si>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</si>
  <si>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</si>
  <si>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</si>
  <si>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</si>
  <si>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</si>
  <si>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</si>
  <si>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 в границах городских 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</si>
  <si>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</si>
  <si>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</si>
  <si>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</si>
  <si>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</si>
  <si>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</si>
  <si>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</si>
  <si>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</si>
  <si>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</si>
  <si>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</si>
  <si>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 расположенным  в границах городских поселений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</si>
  <si>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</si>
  <si>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</si>
  <si>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</si>
  <si>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</si>
  <si>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</si>
  <si>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</si>
  <si>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</si>
  <si>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</si>
  <si>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</si>
  <si>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года)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</si>
  <si>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</si>
  <si>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</si>
  <si>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</si>
  <si>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</si>
  <si>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</si>
  <si>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</si>
  <si>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</si>
  <si>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</si>
  <si>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1 11 07013 03 0000 120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</si>
  <si>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образованиями</t>
  </si>
  <si>
    <t>1 11 07015 05 0000 120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</si>
  <si>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районами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</si>
  <si>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</si>
  <si>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</si>
  <si>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</si>
  <si>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</si>
  <si>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</si>
  <si>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</si>
  <si>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1 11 05020 00  0000 120</t>
  </si>
  <si>
    <t>Доходы, получаемые в виде арендной платы за земли после разграничения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</si>
  <si>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1 11 05025 13  0000 120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</si>
  <si>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 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</si>
  <si>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</si>
  <si>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</si>
  <si>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</si>
  <si>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</si>
  <si>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</si>
  <si>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</si>
  <si>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</si>
  <si>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</si>
  <si>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1 11 05313 13 0000 120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</si>
  <si>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                                        </t>
  </si>
  <si>
    <t>1 15 02000 00 0000 140</t>
  </si>
  <si>
    <t>Платежи, взимаемые государственными и муниципальными организациями за выполнение определенных функций</t>
  </si>
  <si>
    <t>1 15 02030 03 0000 140</t>
  </si>
  <si>
    <t>Платежи, взимаемые организациями, созданными муниципальными образованиями, за выполнение определенных функций</t>
  </si>
  <si>
    <t>1 15 02050 05 0000 140</t>
  </si>
  <si>
    <t>Платежи, взимаемые организациями муниципальных районов за выполнение определенных функций</t>
  </si>
  <si>
    <t>1 17 00000 00 0000 000</t>
  </si>
  <si>
    <t xml:space="preserve">ПРОЧИЕ НЕНАЛОГОВЫЕ ДОХОДЫ                              </t>
  </si>
  <si>
    <t>1 17 05000 00 0000 180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</si>
  <si>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</si>
  <si>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</si>
  <si>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</si>
  <si>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1 11 07015 13 0000 120</t>
  </si>
  <si>
    <t>Доходы от перечисления части прибыли, 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</si>
  <si>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</si>
  <si>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</si>
  <si>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</si>
  <si>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</si>
  <si>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</si>
  <si>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</si>
  <si>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</si>
  <si>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</si>
  <si>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</si>
  <si>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</si>
  <si>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1 14 00000 00 0000 000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</si>
  <si>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</t>
  </si>
  <si>
    <t xml:space="preserve">1 14 02000  00 0000 000 </t>
  </si>
  <si>
    <t>Доходы от реализации имущества, находящегося в государственной и муниципальной собственности 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</si>
  <si>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1 14 02050  13 0000 410 </t>
  </si>
  <si>
    <t>Доходы от реализации имущества, находящегося в  собственности городских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</si>
  <si>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1 14 02053  13 0000 410 </t>
  </si>
  <si>
    <t>Доходы от реализации иного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</si>
  <si>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</si>
  <si>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</si>
  <si>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</si>
  <si>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</si>
  <si>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</si>
  <si>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</si>
  <si>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</si>
  <si>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</si>
  <si>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</si>
  <si>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 собственности городских поселений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</si>
  <si>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</si>
  <si>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</si>
  <si>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</si>
  <si>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</si>
  <si>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</si>
  <si>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</si>
  <si>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</si>
  <si>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</si>
  <si>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</si>
  <si>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1 17 00000 00 0000 150</t>
  </si>
  <si>
    <t>Инициативные платежи</t>
  </si>
  <si>
    <t>1 17 15030 13 0000 150</t>
  </si>
  <si>
    <t>Инициативные платежи, зачисляемые в бюджеты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</si>
  <si>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</si>
  <si>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</si>
  <si>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</si>
  <si>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Федерации.</t>
  </si>
  <si>
    <t>2 02 01000 00 0000 151</t>
  </si>
  <si>
    <t>Дотации бюджетам субъектов Российской Федерации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</si>
  <si>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</si>
  <si>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</si>
  <si>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2 02 01003 10 0000 151</t>
  </si>
  <si>
    <t>Дотации бюджетам поселений на поддержку мер по обеспечению сбалансированности бюджетов</t>
  </si>
  <si>
    <t>2 02 20000 00 0000 150</t>
  </si>
  <si>
    <t>Субсидии бюджетам бюджетной системы 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</si>
  <si>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</si>
  <si>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</si>
  <si>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2 02 20077 13 0000 150</t>
  </si>
  <si>
    <r>
      <t xml:space="preserve">Субсидии бюджетам городских поселений на софинансирование капитальных вложений в объекты муниципальной собственности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</si>
  <si>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</si>
  <si>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</si>
  <si>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2 02  20216 13  0000 150 </t>
  </si>
  <si>
    <r>
  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                       </t>
    </r>
    <r>
      <rPr>
        <b/>
        <sz val="12"/>
        <rFont val="Times New Roman"/>
        <family val="1"/>
        <charset val="204"/>
      </rPr>
      <t xml:space="preserve"> </t>
    </r>
  </si>
  <si>
    <t>2 02 25016 00 0000 150</t>
  </si>
  <si>
    <t>Субсидии бюджетам  на мероприятия федеральной целевой программы "Развитие водохозяйственного комплекса Российской Федерации в 2012 - 2020 годах"</t>
  </si>
  <si>
    <t>2 02 25016 13 0000 150</t>
  </si>
  <si>
    <t>Субсидии бюджетам городских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</si>
  <si>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</si>
  <si>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</si>
  <si>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</si>
  <si>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</si>
  <si>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2 02 25299 00 0000 150</t>
  </si>
  <si>
    <t xml:space="preserve"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</si>
  <si>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>2 02 25299 13 0000 150</t>
  </si>
  <si>
    <t xml:space="preserve"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</si>
  <si>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>2 02 25555 00 0000 150</t>
  </si>
  <si>
    <t>Субсидии бюджетам на  реализацию  программ  формирования современной городской среды</t>
  </si>
  <si>
    <t>2 02 25555 13 0000 150</t>
  </si>
  <si>
    <r>
      <t xml:space="preserve">Субсидии бюджетам городских поселений на реализацию программ формирования современной городской среды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</si>
  <si>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</si>
  <si>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</si>
  <si>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</si>
  <si>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</si>
  <si>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</si>
  <si>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</si>
  <si>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</si>
  <si>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</si>
  <si>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</si>
  <si>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</si>
  <si>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</si>
  <si>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</si>
  <si>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</si>
  <si>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</si>
  <si>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</si>
  <si>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</si>
  <si>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</si>
  <si>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</si>
  <si>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2 02 45393 13 0000 150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</si>
  <si>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</si>
  <si>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2 02 49999 00 0000 150</t>
  </si>
  <si>
    <t>Прочие межбюджетные трансферты, передаваемые бюджетам</t>
  </si>
  <si>
    <t>2 02 49999 13 0000 150</t>
  </si>
  <si>
    <t>Прочие межбюджетные трансферты, передаваемые бюджетам городских поселений</t>
  </si>
  <si>
    <t>2 07 00000 00 0000 150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</si>
  <si>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</si>
  <si>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</si>
  <si>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</si>
  <si>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</si>
  <si>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 xml:space="preserve">Прочие безвозмездные поступления в бюджеты городских поселений  </t>
  </si>
  <si>
    <t>ИТОГО</t>
  </si>
  <si>
    <t>к решению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</si>
</sst>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#,##0.0_р_."/>
    <numFmt numFmtId="165" formatCode="_-* #,##0.00_р_._-;\-* #,##0.00_р_._-;_-* &quot;-&quot;_р_._-;_-@_-"/>
    <numFmt numFmtId="166" formatCode="#,##0_р_."/>
    <numFmt numFmtId="167" formatCode="_-* #,##0_р_._-;\-* #,##0_р_._-;_-* &quot;-&quot;??_р_._-;_-@_-"/>
    <numFmt numFmtId="168" formatCode="#,##0.0_ ;\-#,##0.0\ "/>
    <numFmt numFmtId="169" formatCode="_-* #,##0.0_р_._-;\-* #,##0.0_р_._-;_-* &quot;-&quot;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right" vertical="center"/>
    </xf>
    <xf numFmtId="41" fontId="6" fillId="0" borderId="8" xfId="0" applyNumberFormat="1" applyFont="1" applyFill="1" applyBorder="1" applyAlignment="1">
      <alignment horizontal="center" vertical="center" wrapText="1"/>
    </xf>
    <xf numFmtId="41" fontId="6" fillId="0" borderId="9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justify" vertical="top" wrapText="1"/>
    </xf>
    <xf numFmtId="41" fontId="3" fillId="0" borderId="8" xfId="0" applyNumberFormat="1" applyFont="1" applyFill="1" applyBorder="1" applyAlignment="1">
      <alignment horizontal="center" vertical="center" wrapText="1"/>
    </xf>
    <xf numFmtId="41" fontId="3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justify" vertical="top" wrapText="1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horizontal="justify" vertical="top" wrapText="1"/>
    </xf>
    <xf numFmtId="164" fontId="3" fillId="0" borderId="12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justify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NumberFormat="1" applyFont="1" applyFill="1" applyBorder="1" applyAlignment="1">
      <alignment horizontal="justify" vertical="top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top" wrapText="1"/>
    </xf>
    <xf numFmtId="41" fontId="3" fillId="0" borderId="9" xfId="0" applyNumberFormat="1" applyFont="1" applyFill="1" applyBorder="1" applyAlignment="1">
      <alignment horizontal="center" vertical="top" wrapText="1"/>
    </xf>
    <xf numFmtId="41" fontId="6" fillId="0" borderId="8" xfId="0" applyNumberFormat="1" applyFont="1" applyFill="1" applyBorder="1" applyAlignment="1">
      <alignment horizontal="center" vertical="center"/>
    </xf>
    <xf numFmtId="41" fontId="6" fillId="0" borderId="9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right" vertical="center"/>
    </xf>
    <xf numFmtId="164" fontId="12" fillId="0" borderId="8" xfId="0" applyNumberFormat="1" applyFont="1" applyFill="1" applyBorder="1" applyAlignment="1">
      <alignment horizontal="right" vertical="center"/>
    </xf>
    <xf numFmtId="166" fontId="3" fillId="0" borderId="8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top"/>
    </xf>
    <xf numFmtId="0" fontId="13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/>
    </xf>
    <xf numFmtId="0" fontId="14" fillId="0" borderId="8" xfId="0" applyFont="1" applyBorder="1" applyAlignment="1">
      <alignment horizontal="justify" vertical="top"/>
    </xf>
    <xf numFmtId="164" fontId="6" fillId="0" borderId="8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center" vertical="top"/>
    </xf>
    <xf numFmtId="164" fontId="12" fillId="0" borderId="8" xfId="0" applyNumberFormat="1" applyFont="1" applyFill="1" applyBorder="1" applyAlignment="1">
      <alignment horizontal="right" vertical="top"/>
    </xf>
    <xf numFmtId="167" fontId="15" fillId="0" borderId="8" xfId="1" applyNumberFormat="1" applyFont="1" applyBorder="1" applyAlignment="1">
      <alignment horizontal="center" vertical="center" wrapText="1"/>
    </xf>
    <xf numFmtId="167" fontId="16" fillId="0" borderId="8" xfId="1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justify"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5" fontId="6" fillId="3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167" fontId="16" fillId="0" borderId="8" xfId="1" applyNumberFormat="1" applyFont="1" applyFill="1" applyBorder="1" applyAlignment="1">
      <alignment horizontal="center" vertical="center" wrapText="1"/>
    </xf>
    <xf numFmtId="167" fontId="17" fillId="0" borderId="8" xfId="1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164" fontId="18" fillId="0" borderId="8" xfId="0" applyNumberFormat="1" applyFont="1" applyFill="1" applyBorder="1" applyAlignment="1">
      <alignment horizontal="right" vertical="center"/>
    </xf>
    <xf numFmtId="0" fontId="6" fillId="0" borderId="8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49" fontId="18" fillId="2" borderId="7" xfId="0" applyNumberFormat="1" applyFont="1" applyFill="1" applyBorder="1" applyAlignment="1">
      <alignment horizontal="left" vertical="top" wrapText="1"/>
    </xf>
    <xf numFmtId="0" fontId="18" fillId="2" borderId="8" xfId="0" applyNumberFormat="1" applyFont="1" applyFill="1" applyBorder="1" applyAlignment="1">
      <alignment horizontal="justify" vertical="top" wrapText="1"/>
    </xf>
    <xf numFmtId="164" fontId="19" fillId="0" borderId="8" xfId="0" applyNumberFormat="1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top" wrapText="1"/>
    </xf>
    <xf numFmtId="41" fontId="18" fillId="0" borderId="8" xfId="0" applyNumberFormat="1" applyFont="1" applyFill="1" applyBorder="1" applyAlignment="1">
      <alignment horizontal="center" vertical="center" wrapText="1"/>
    </xf>
    <xf numFmtId="41" fontId="18" fillId="0" borderId="9" xfId="0" applyNumberFormat="1" applyFont="1" applyFill="1" applyBorder="1" applyAlignment="1">
      <alignment horizontal="center" vertical="center" wrapText="1"/>
    </xf>
    <xf numFmtId="49" fontId="19" fillId="2" borderId="7" xfId="0" applyNumberFormat="1" applyFont="1" applyFill="1" applyBorder="1" applyAlignment="1">
      <alignment horizontal="left" vertical="top" wrapText="1"/>
    </xf>
    <xf numFmtId="0" fontId="19" fillId="2" borderId="8" xfId="0" applyNumberFormat="1" applyFont="1" applyFill="1" applyBorder="1" applyAlignment="1">
      <alignment horizontal="justify" vertical="top" wrapText="1"/>
    </xf>
    <xf numFmtId="41" fontId="19" fillId="0" borderId="8" xfId="0" applyNumberFormat="1" applyFont="1" applyFill="1" applyBorder="1" applyAlignment="1">
      <alignment horizontal="center" vertical="center" wrapText="1"/>
    </xf>
    <xf numFmtId="41" fontId="19" fillId="0" borderId="9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0" fontId="19" fillId="0" borderId="8" xfId="0" applyFont="1" applyFill="1" applyBorder="1" applyAlignment="1">
      <alignment horizontal="justify" vertical="top" wrapText="1"/>
    </xf>
    <xf numFmtId="49" fontId="19" fillId="0" borderId="7" xfId="0" applyNumberFormat="1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168" fontId="19" fillId="0" borderId="8" xfId="0" applyNumberFormat="1" applyFont="1" applyFill="1" applyBorder="1" applyAlignment="1">
      <alignment horizontal="right" vertical="top"/>
    </xf>
    <xf numFmtId="168" fontId="3" fillId="0" borderId="8" xfId="0" applyNumberFormat="1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0" fontId="3" fillId="0" borderId="12" xfId="0" applyFont="1" applyBorder="1" applyAlignment="1">
      <alignment vertical="top" wrapText="1"/>
    </xf>
    <xf numFmtId="168" fontId="3" fillId="0" borderId="16" xfId="0" applyNumberFormat="1" applyFont="1" applyFill="1" applyBorder="1" applyAlignment="1">
      <alignment horizontal="right" vertical="top"/>
    </xf>
    <xf numFmtId="168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vertical="top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0" borderId="0" xfId="0" applyFont="1" applyFill="1" applyBorder="1" applyAlignment="1">
      <alignment horizontal="justify" vertical="top" wrapText="1"/>
    </xf>
    <xf numFmtId="41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top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43" fontId="6" fillId="0" borderId="21" xfId="1" applyNumberFormat="1" applyFont="1" applyFill="1" applyBorder="1" applyAlignment="1">
      <alignment horizontal="right" vertical="top" wrapText="1"/>
    </xf>
    <xf numFmtId="165" fontId="6" fillId="0" borderId="21" xfId="1" applyNumberFormat="1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vertical="top" wrapText="1"/>
    </xf>
    <xf numFmtId="169" fontId="2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20" fillId="0" borderId="20" xfId="0" applyFont="1" applyBorder="1"/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17</xdr:row>
      <xdr:rowOff>0</xdr:rowOff>
    </xdr:from>
    <xdr:to>
      <xdr:col>1</xdr:col>
      <xdr:colOff>742950</xdr:colOff>
      <xdr:row>19</xdr:row>
      <xdr:rowOff>571500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9850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abSelected="1" workbookViewId="0">
      <selection activeCell="I11" sqref="I11"/>
    </sheetView>
  </sheetViews>
  <sheetFormatPr defaultRowHeight="15.75" x14ac:dyDescent="0.25"/>
  <cols>
    <col min="1" max="1" width="28" style="3" customWidth="1"/>
    <col min="2" max="2" width="56.140625" style="3" customWidth="1"/>
    <col min="3" max="3" width="16.5703125" style="3" hidden="1" customWidth="1"/>
    <col min="4" max="4" width="12.42578125" style="3" hidden="1" customWidth="1"/>
    <col min="5" max="5" width="10.28515625" style="3" hidden="1" customWidth="1"/>
    <col min="6" max="6" width="0.28515625" style="3" hidden="1" customWidth="1"/>
    <col min="7" max="7" width="18.5703125" style="3" hidden="1" customWidth="1"/>
    <col min="8" max="8" width="0.140625" style="3" hidden="1" customWidth="1"/>
    <col min="9" max="9" width="20" style="3" customWidth="1"/>
    <col min="10" max="10" width="19.5703125" style="3" customWidth="1"/>
    <col min="11" max="11" width="20.7109375" style="3" customWidth="1"/>
    <col min="12" max="256" width="9.140625" style="3"/>
    <col min="257" max="257" width="28" style="3" customWidth="1"/>
    <col min="258" max="258" width="56.140625" style="3" customWidth="1"/>
    <col min="259" max="264" width="0" style="3" hidden="1" customWidth="1"/>
    <col min="265" max="265" width="20" style="3" customWidth="1"/>
    <col min="266" max="266" width="19.5703125" style="3" customWidth="1"/>
    <col min="267" max="267" width="20.7109375" style="3" customWidth="1"/>
    <col min="268" max="512" width="9.140625" style="3"/>
    <col min="513" max="513" width="28" style="3" customWidth="1"/>
    <col min="514" max="514" width="56.140625" style="3" customWidth="1"/>
    <col min="515" max="520" width="0" style="3" hidden="1" customWidth="1"/>
    <col min="521" max="521" width="20" style="3" customWidth="1"/>
    <col min="522" max="522" width="19.5703125" style="3" customWidth="1"/>
    <col min="523" max="523" width="20.7109375" style="3" customWidth="1"/>
    <col min="524" max="768" width="9.140625" style="3"/>
    <col min="769" max="769" width="28" style="3" customWidth="1"/>
    <col min="770" max="770" width="56.140625" style="3" customWidth="1"/>
    <col min="771" max="776" width="0" style="3" hidden="1" customWidth="1"/>
    <col min="777" max="777" width="20" style="3" customWidth="1"/>
    <col min="778" max="778" width="19.5703125" style="3" customWidth="1"/>
    <col min="779" max="779" width="20.7109375" style="3" customWidth="1"/>
    <col min="780" max="1024" width="9.140625" style="3"/>
    <col min="1025" max="1025" width="28" style="3" customWidth="1"/>
    <col min="1026" max="1026" width="56.140625" style="3" customWidth="1"/>
    <col min="1027" max="1032" width="0" style="3" hidden="1" customWidth="1"/>
    <col min="1033" max="1033" width="20" style="3" customWidth="1"/>
    <col min="1034" max="1034" width="19.5703125" style="3" customWidth="1"/>
    <col min="1035" max="1035" width="20.7109375" style="3" customWidth="1"/>
    <col min="1036" max="1280" width="9.140625" style="3"/>
    <col min="1281" max="1281" width="28" style="3" customWidth="1"/>
    <col min="1282" max="1282" width="56.140625" style="3" customWidth="1"/>
    <col min="1283" max="1288" width="0" style="3" hidden="1" customWidth="1"/>
    <col min="1289" max="1289" width="20" style="3" customWidth="1"/>
    <col min="1290" max="1290" width="19.5703125" style="3" customWidth="1"/>
    <col min="1291" max="1291" width="20.7109375" style="3" customWidth="1"/>
    <col min="1292" max="1536" width="9.140625" style="3"/>
    <col min="1537" max="1537" width="28" style="3" customWidth="1"/>
    <col min="1538" max="1538" width="56.140625" style="3" customWidth="1"/>
    <col min="1539" max="1544" width="0" style="3" hidden="1" customWidth="1"/>
    <col min="1545" max="1545" width="20" style="3" customWidth="1"/>
    <col min="1546" max="1546" width="19.5703125" style="3" customWidth="1"/>
    <col min="1547" max="1547" width="20.7109375" style="3" customWidth="1"/>
    <col min="1548" max="1792" width="9.140625" style="3"/>
    <col min="1793" max="1793" width="28" style="3" customWidth="1"/>
    <col min="1794" max="1794" width="56.140625" style="3" customWidth="1"/>
    <col min="1795" max="1800" width="0" style="3" hidden="1" customWidth="1"/>
    <col min="1801" max="1801" width="20" style="3" customWidth="1"/>
    <col min="1802" max="1802" width="19.5703125" style="3" customWidth="1"/>
    <col min="1803" max="1803" width="20.7109375" style="3" customWidth="1"/>
    <col min="1804" max="2048" width="9.140625" style="3"/>
    <col min="2049" max="2049" width="28" style="3" customWidth="1"/>
    <col min="2050" max="2050" width="56.140625" style="3" customWidth="1"/>
    <col min="2051" max="2056" width="0" style="3" hidden="1" customWidth="1"/>
    <col min="2057" max="2057" width="20" style="3" customWidth="1"/>
    <col min="2058" max="2058" width="19.5703125" style="3" customWidth="1"/>
    <col min="2059" max="2059" width="20.7109375" style="3" customWidth="1"/>
    <col min="2060" max="2304" width="9.140625" style="3"/>
    <col min="2305" max="2305" width="28" style="3" customWidth="1"/>
    <col min="2306" max="2306" width="56.140625" style="3" customWidth="1"/>
    <col min="2307" max="2312" width="0" style="3" hidden="1" customWidth="1"/>
    <col min="2313" max="2313" width="20" style="3" customWidth="1"/>
    <col min="2314" max="2314" width="19.5703125" style="3" customWidth="1"/>
    <col min="2315" max="2315" width="20.7109375" style="3" customWidth="1"/>
    <col min="2316" max="2560" width="9.140625" style="3"/>
    <col min="2561" max="2561" width="28" style="3" customWidth="1"/>
    <col min="2562" max="2562" width="56.140625" style="3" customWidth="1"/>
    <col min="2563" max="2568" width="0" style="3" hidden="1" customWidth="1"/>
    <col min="2569" max="2569" width="20" style="3" customWidth="1"/>
    <col min="2570" max="2570" width="19.5703125" style="3" customWidth="1"/>
    <col min="2571" max="2571" width="20.7109375" style="3" customWidth="1"/>
    <col min="2572" max="2816" width="9.140625" style="3"/>
    <col min="2817" max="2817" width="28" style="3" customWidth="1"/>
    <col min="2818" max="2818" width="56.140625" style="3" customWidth="1"/>
    <col min="2819" max="2824" width="0" style="3" hidden="1" customWidth="1"/>
    <col min="2825" max="2825" width="20" style="3" customWidth="1"/>
    <col min="2826" max="2826" width="19.5703125" style="3" customWidth="1"/>
    <col min="2827" max="2827" width="20.7109375" style="3" customWidth="1"/>
    <col min="2828" max="3072" width="9.140625" style="3"/>
    <col min="3073" max="3073" width="28" style="3" customWidth="1"/>
    <col min="3074" max="3074" width="56.140625" style="3" customWidth="1"/>
    <col min="3075" max="3080" width="0" style="3" hidden="1" customWidth="1"/>
    <col min="3081" max="3081" width="20" style="3" customWidth="1"/>
    <col min="3082" max="3082" width="19.5703125" style="3" customWidth="1"/>
    <col min="3083" max="3083" width="20.7109375" style="3" customWidth="1"/>
    <col min="3084" max="3328" width="9.140625" style="3"/>
    <col min="3329" max="3329" width="28" style="3" customWidth="1"/>
    <col min="3330" max="3330" width="56.140625" style="3" customWidth="1"/>
    <col min="3331" max="3336" width="0" style="3" hidden="1" customWidth="1"/>
    <col min="3337" max="3337" width="20" style="3" customWidth="1"/>
    <col min="3338" max="3338" width="19.5703125" style="3" customWidth="1"/>
    <col min="3339" max="3339" width="20.7109375" style="3" customWidth="1"/>
    <col min="3340" max="3584" width="9.140625" style="3"/>
    <col min="3585" max="3585" width="28" style="3" customWidth="1"/>
    <col min="3586" max="3586" width="56.140625" style="3" customWidth="1"/>
    <col min="3587" max="3592" width="0" style="3" hidden="1" customWidth="1"/>
    <col min="3593" max="3593" width="20" style="3" customWidth="1"/>
    <col min="3594" max="3594" width="19.5703125" style="3" customWidth="1"/>
    <col min="3595" max="3595" width="20.7109375" style="3" customWidth="1"/>
    <col min="3596" max="3840" width="9.140625" style="3"/>
    <col min="3841" max="3841" width="28" style="3" customWidth="1"/>
    <col min="3842" max="3842" width="56.140625" style="3" customWidth="1"/>
    <col min="3843" max="3848" width="0" style="3" hidden="1" customWidth="1"/>
    <col min="3849" max="3849" width="20" style="3" customWidth="1"/>
    <col min="3850" max="3850" width="19.5703125" style="3" customWidth="1"/>
    <col min="3851" max="3851" width="20.7109375" style="3" customWidth="1"/>
    <col min="3852" max="4096" width="9.140625" style="3"/>
    <col min="4097" max="4097" width="28" style="3" customWidth="1"/>
    <col min="4098" max="4098" width="56.140625" style="3" customWidth="1"/>
    <col min="4099" max="4104" width="0" style="3" hidden="1" customWidth="1"/>
    <col min="4105" max="4105" width="20" style="3" customWidth="1"/>
    <col min="4106" max="4106" width="19.5703125" style="3" customWidth="1"/>
    <col min="4107" max="4107" width="20.7109375" style="3" customWidth="1"/>
    <col min="4108" max="4352" width="9.140625" style="3"/>
    <col min="4353" max="4353" width="28" style="3" customWidth="1"/>
    <col min="4354" max="4354" width="56.140625" style="3" customWidth="1"/>
    <col min="4355" max="4360" width="0" style="3" hidden="1" customWidth="1"/>
    <col min="4361" max="4361" width="20" style="3" customWidth="1"/>
    <col min="4362" max="4362" width="19.5703125" style="3" customWidth="1"/>
    <col min="4363" max="4363" width="20.7109375" style="3" customWidth="1"/>
    <col min="4364" max="4608" width="9.140625" style="3"/>
    <col min="4609" max="4609" width="28" style="3" customWidth="1"/>
    <col min="4610" max="4610" width="56.140625" style="3" customWidth="1"/>
    <col min="4611" max="4616" width="0" style="3" hidden="1" customWidth="1"/>
    <col min="4617" max="4617" width="20" style="3" customWidth="1"/>
    <col min="4618" max="4618" width="19.5703125" style="3" customWidth="1"/>
    <col min="4619" max="4619" width="20.7109375" style="3" customWidth="1"/>
    <col min="4620" max="4864" width="9.140625" style="3"/>
    <col min="4865" max="4865" width="28" style="3" customWidth="1"/>
    <col min="4866" max="4866" width="56.140625" style="3" customWidth="1"/>
    <col min="4867" max="4872" width="0" style="3" hidden="1" customWidth="1"/>
    <col min="4873" max="4873" width="20" style="3" customWidth="1"/>
    <col min="4874" max="4874" width="19.5703125" style="3" customWidth="1"/>
    <col min="4875" max="4875" width="20.7109375" style="3" customWidth="1"/>
    <col min="4876" max="5120" width="9.140625" style="3"/>
    <col min="5121" max="5121" width="28" style="3" customWidth="1"/>
    <col min="5122" max="5122" width="56.140625" style="3" customWidth="1"/>
    <col min="5123" max="5128" width="0" style="3" hidden="1" customWidth="1"/>
    <col min="5129" max="5129" width="20" style="3" customWidth="1"/>
    <col min="5130" max="5130" width="19.5703125" style="3" customWidth="1"/>
    <col min="5131" max="5131" width="20.7109375" style="3" customWidth="1"/>
    <col min="5132" max="5376" width="9.140625" style="3"/>
    <col min="5377" max="5377" width="28" style="3" customWidth="1"/>
    <col min="5378" max="5378" width="56.140625" style="3" customWidth="1"/>
    <col min="5379" max="5384" width="0" style="3" hidden="1" customWidth="1"/>
    <col min="5385" max="5385" width="20" style="3" customWidth="1"/>
    <col min="5386" max="5386" width="19.5703125" style="3" customWidth="1"/>
    <col min="5387" max="5387" width="20.7109375" style="3" customWidth="1"/>
    <col min="5388" max="5632" width="9.140625" style="3"/>
    <col min="5633" max="5633" width="28" style="3" customWidth="1"/>
    <col min="5634" max="5634" width="56.140625" style="3" customWidth="1"/>
    <col min="5635" max="5640" width="0" style="3" hidden="1" customWidth="1"/>
    <col min="5641" max="5641" width="20" style="3" customWidth="1"/>
    <col min="5642" max="5642" width="19.5703125" style="3" customWidth="1"/>
    <col min="5643" max="5643" width="20.7109375" style="3" customWidth="1"/>
    <col min="5644" max="5888" width="9.140625" style="3"/>
    <col min="5889" max="5889" width="28" style="3" customWidth="1"/>
    <col min="5890" max="5890" width="56.140625" style="3" customWidth="1"/>
    <col min="5891" max="5896" width="0" style="3" hidden="1" customWidth="1"/>
    <col min="5897" max="5897" width="20" style="3" customWidth="1"/>
    <col min="5898" max="5898" width="19.5703125" style="3" customWidth="1"/>
    <col min="5899" max="5899" width="20.7109375" style="3" customWidth="1"/>
    <col min="5900" max="6144" width="9.140625" style="3"/>
    <col min="6145" max="6145" width="28" style="3" customWidth="1"/>
    <col min="6146" max="6146" width="56.140625" style="3" customWidth="1"/>
    <col min="6147" max="6152" width="0" style="3" hidden="1" customWidth="1"/>
    <col min="6153" max="6153" width="20" style="3" customWidth="1"/>
    <col min="6154" max="6154" width="19.5703125" style="3" customWidth="1"/>
    <col min="6155" max="6155" width="20.7109375" style="3" customWidth="1"/>
    <col min="6156" max="6400" width="9.140625" style="3"/>
    <col min="6401" max="6401" width="28" style="3" customWidth="1"/>
    <col min="6402" max="6402" width="56.140625" style="3" customWidth="1"/>
    <col min="6403" max="6408" width="0" style="3" hidden="1" customWidth="1"/>
    <col min="6409" max="6409" width="20" style="3" customWidth="1"/>
    <col min="6410" max="6410" width="19.5703125" style="3" customWidth="1"/>
    <col min="6411" max="6411" width="20.7109375" style="3" customWidth="1"/>
    <col min="6412" max="6656" width="9.140625" style="3"/>
    <col min="6657" max="6657" width="28" style="3" customWidth="1"/>
    <col min="6658" max="6658" width="56.140625" style="3" customWidth="1"/>
    <col min="6659" max="6664" width="0" style="3" hidden="1" customWidth="1"/>
    <col min="6665" max="6665" width="20" style="3" customWidth="1"/>
    <col min="6666" max="6666" width="19.5703125" style="3" customWidth="1"/>
    <col min="6667" max="6667" width="20.7109375" style="3" customWidth="1"/>
    <col min="6668" max="6912" width="9.140625" style="3"/>
    <col min="6913" max="6913" width="28" style="3" customWidth="1"/>
    <col min="6914" max="6914" width="56.140625" style="3" customWidth="1"/>
    <col min="6915" max="6920" width="0" style="3" hidden="1" customWidth="1"/>
    <col min="6921" max="6921" width="20" style="3" customWidth="1"/>
    <col min="6922" max="6922" width="19.5703125" style="3" customWidth="1"/>
    <col min="6923" max="6923" width="20.7109375" style="3" customWidth="1"/>
    <col min="6924" max="7168" width="9.140625" style="3"/>
    <col min="7169" max="7169" width="28" style="3" customWidth="1"/>
    <col min="7170" max="7170" width="56.140625" style="3" customWidth="1"/>
    <col min="7171" max="7176" width="0" style="3" hidden="1" customWidth="1"/>
    <col min="7177" max="7177" width="20" style="3" customWidth="1"/>
    <col min="7178" max="7178" width="19.5703125" style="3" customWidth="1"/>
    <col min="7179" max="7179" width="20.7109375" style="3" customWidth="1"/>
    <col min="7180" max="7424" width="9.140625" style="3"/>
    <col min="7425" max="7425" width="28" style="3" customWidth="1"/>
    <col min="7426" max="7426" width="56.140625" style="3" customWidth="1"/>
    <col min="7427" max="7432" width="0" style="3" hidden="1" customWidth="1"/>
    <col min="7433" max="7433" width="20" style="3" customWidth="1"/>
    <col min="7434" max="7434" width="19.5703125" style="3" customWidth="1"/>
    <col min="7435" max="7435" width="20.7109375" style="3" customWidth="1"/>
    <col min="7436" max="7680" width="9.140625" style="3"/>
    <col min="7681" max="7681" width="28" style="3" customWidth="1"/>
    <col min="7682" max="7682" width="56.140625" style="3" customWidth="1"/>
    <col min="7683" max="7688" width="0" style="3" hidden="1" customWidth="1"/>
    <col min="7689" max="7689" width="20" style="3" customWidth="1"/>
    <col min="7690" max="7690" width="19.5703125" style="3" customWidth="1"/>
    <col min="7691" max="7691" width="20.7109375" style="3" customWidth="1"/>
    <col min="7692" max="7936" width="9.140625" style="3"/>
    <col min="7937" max="7937" width="28" style="3" customWidth="1"/>
    <col min="7938" max="7938" width="56.140625" style="3" customWidth="1"/>
    <col min="7939" max="7944" width="0" style="3" hidden="1" customWidth="1"/>
    <col min="7945" max="7945" width="20" style="3" customWidth="1"/>
    <col min="7946" max="7946" width="19.5703125" style="3" customWidth="1"/>
    <col min="7947" max="7947" width="20.7109375" style="3" customWidth="1"/>
    <col min="7948" max="8192" width="9.140625" style="3"/>
    <col min="8193" max="8193" width="28" style="3" customWidth="1"/>
    <col min="8194" max="8194" width="56.140625" style="3" customWidth="1"/>
    <col min="8195" max="8200" width="0" style="3" hidden="1" customWidth="1"/>
    <col min="8201" max="8201" width="20" style="3" customWidth="1"/>
    <col min="8202" max="8202" width="19.5703125" style="3" customWidth="1"/>
    <col min="8203" max="8203" width="20.7109375" style="3" customWidth="1"/>
    <col min="8204" max="8448" width="9.140625" style="3"/>
    <col min="8449" max="8449" width="28" style="3" customWidth="1"/>
    <col min="8450" max="8450" width="56.140625" style="3" customWidth="1"/>
    <col min="8451" max="8456" width="0" style="3" hidden="1" customWidth="1"/>
    <col min="8457" max="8457" width="20" style="3" customWidth="1"/>
    <col min="8458" max="8458" width="19.5703125" style="3" customWidth="1"/>
    <col min="8459" max="8459" width="20.7109375" style="3" customWidth="1"/>
    <col min="8460" max="8704" width="9.140625" style="3"/>
    <col min="8705" max="8705" width="28" style="3" customWidth="1"/>
    <col min="8706" max="8706" width="56.140625" style="3" customWidth="1"/>
    <col min="8707" max="8712" width="0" style="3" hidden="1" customWidth="1"/>
    <col min="8713" max="8713" width="20" style="3" customWidth="1"/>
    <col min="8714" max="8714" width="19.5703125" style="3" customWidth="1"/>
    <col min="8715" max="8715" width="20.7109375" style="3" customWidth="1"/>
    <col min="8716" max="8960" width="9.140625" style="3"/>
    <col min="8961" max="8961" width="28" style="3" customWidth="1"/>
    <col min="8962" max="8962" width="56.140625" style="3" customWidth="1"/>
    <col min="8963" max="8968" width="0" style="3" hidden="1" customWidth="1"/>
    <col min="8969" max="8969" width="20" style="3" customWidth="1"/>
    <col min="8970" max="8970" width="19.5703125" style="3" customWidth="1"/>
    <col min="8971" max="8971" width="20.7109375" style="3" customWidth="1"/>
    <col min="8972" max="9216" width="9.140625" style="3"/>
    <col min="9217" max="9217" width="28" style="3" customWidth="1"/>
    <col min="9218" max="9218" width="56.140625" style="3" customWidth="1"/>
    <col min="9219" max="9224" width="0" style="3" hidden="1" customWidth="1"/>
    <col min="9225" max="9225" width="20" style="3" customWidth="1"/>
    <col min="9226" max="9226" width="19.5703125" style="3" customWidth="1"/>
    <col min="9227" max="9227" width="20.7109375" style="3" customWidth="1"/>
    <col min="9228" max="9472" width="9.140625" style="3"/>
    <col min="9473" max="9473" width="28" style="3" customWidth="1"/>
    <col min="9474" max="9474" width="56.140625" style="3" customWidth="1"/>
    <col min="9475" max="9480" width="0" style="3" hidden="1" customWidth="1"/>
    <col min="9481" max="9481" width="20" style="3" customWidth="1"/>
    <col min="9482" max="9482" width="19.5703125" style="3" customWidth="1"/>
    <col min="9483" max="9483" width="20.7109375" style="3" customWidth="1"/>
    <col min="9484" max="9728" width="9.140625" style="3"/>
    <col min="9729" max="9729" width="28" style="3" customWidth="1"/>
    <col min="9730" max="9730" width="56.140625" style="3" customWidth="1"/>
    <col min="9731" max="9736" width="0" style="3" hidden="1" customWidth="1"/>
    <col min="9737" max="9737" width="20" style="3" customWidth="1"/>
    <col min="9738" max="9738" width="19.5703125" style="3" customWidth="1"/>
    <col min="9739" max="9739" width="20.7109375" style="3" customWidth="1"/>
    <col min="9740" max="9984" width="9.140625" style="3"/>
    <col min="9985" max="9985" width="28" style="3" customWidth="1"/>
    <col min="9986" max="9986" width="56.140625" style="3" customWidth="1"/>
    <col min="9987" max="9992" width="0" style="3" hidden="1" customWidth="1"/>
    <col min="9993" max="9993" width="20" style="3" customWidth="1"/>
    <col min="9994" max="9994" width="19.5703125" style="3" customWidth="1"/>
    <col min="9995" max="9995" width="20.7109375" style="3" customWidth="1"/>
    <col min="9996" max="10240" width="9.140625" style="3"/>
    <col min="10241" max="10241" width="28" style="3" customWidth="1"/>
    <col min="10242" max="10242" width="56.140625" style="3" customWidth="1"/>
    <col min="10243" max="10248" width="0" style="3" hidden="1" customWidth="1"/>
    <col min="10249" max="10249" width="20" style="3" customWidth="1"/>
    <col min="10250" max="10250" width="19.5703125" style="3" customWidth="1"/>
    <col min="10251" max="10251" width="20.7109375" style="3" customWidth="1"/>
    <col min="10252" max="10496" width="9.140625" style="3"/>
    <col min="10497" max="10497" width="28" style="3" customWidth="1"/>
    <col min="10498" max="10498" width="56.140625" style="3" customWidth="1"/>
    <col min="10499" max="10504" width="0" style="3" hidden="1" customWidth="1"/>
    <col min="10505" max="10505" width="20" style="3" customWidth="1"/>
    <col min="10506" max="10506" width="19.5703125" style="3" customWidth="1"/>
    <col min="10507" max="10507" width="20.7109375" style="3" customWidth="1"/>
    <col min="10508" max="10752" width="9.140625" style="3"/>
    <col min="10753" max="10753" width="28" style="3" customWidth="1"/>
    <col min="10754" max="10754" width="56.140625" style="3" customWidth="1"/>
    <col min="10755" max="10760" width="0" style="3" hidden="1" customWidth="1"/>
    <col min="10761" max="10761" width="20" style="3" customWidth="1"/>
    <col min="10762" max="10762" width="19.5703125" style="3" customWidth="1"/>
    <col min="10763" max="10763" width="20.7109375" style="3" customWidth="1"/>
    <col min="10764" max="11008" width="9.140625" style="3"/>
    <col min="11009" max="11009" width="28" style="3" customWidth="1"/>
    <col min="11010" max="11010" width="56.140625" style="3" customWidth="1"/>
    <col min="11011" max="11016" width="0" style="3" hidden="1" customWidth="1"/>
    <col min="11017" max="11017" width="20" style="3" customWidth="1"/>
    <col min="11018" max="11018" width="19.5703125" style="3" customWidth="1"/>
    <col min="11019" max="11019" width="20.7109375" style="3" customWidth="1"/>
    <col min="11020" max="11264" width="9.140625" style="3"/>
    <col min="11265" max="11265" width="28" style="3" customWidth="1"/>
    <col min="11266" max="11266" width="56.140625" style="3" customWidth="1"/>
    <col min="11267" max="11272" width="0" style="3" hidden="1" customWidth="1"/>
    <col min="11273" max="11273" width="20" style="3" customWidth="1"/>
    <col min="11274" max="11274" width="19.5703125" style="3" customWidth="1"/>
    <col min="11275" max="11275" width="20.7109375" style="3" customWidth="1"/>
    <col min="11276" max="11520" width="9.140625" style="3"/>
    <col min="11521" max="11521" width="28" style="3" customWidth="1"/>
    <col min="11522" max="11522" width="56.140625" style="3" customWidth="1"/>
    <col min="11523" max="11528" width="0" style="3" hidden="1" customWidth="1"/>
    <col min="11529" max="11529" width="20" style="3" customWidth="1"/>
    <col min="11530" max="11530" width="19.5703125" style="3" customWidth="1"/>
    <col min="11531" max="11531" width="20.7109375" style="3" customWidth="1"/>
    <col min="11532" max="11776" width="9.140625" style="3"/>
    <col min="11777" max="11777" width="28" style="3" customWidth="1"/>
    <col min="11778" max="11778" width="56.140625" style="3" customWidth="1"/>
    <col min="11779" max="11784" width="0" style="3" hidden="1" customWidth="1"/>
    <col min="11785" max="11785" width="20" style="3" customWidth="1"/>
    <col min="11786" max="11786" width="19.5703125" style="3" customWidth="1"/>
    <col min="11787" max="11787" width="20.7109375" style="3" customWidth="1"/>
    <col min="11788" max="12032" width="9.140625" style="3"/>
    <col min="12033" max="12033" width="28" style="3" customWidth="1"/>
    <col min="12034" max="12034" width="56.140625" style="3" customWidth="1"/>
    <col min="12035" max="12040" width="0" style="3" hidden="1" customWidth="1"/>
    <col min="12041" max="12041" width="20" style="3" customWidth="1"/>
    <col min="12042" max="12042" width="19.5703125" style="3" customWidth="1"/>
    <col min="12043" max="12043" width="20.7109375" style="3" customWidth="1"/>
    <col min="12044" max="12288" width="9.140625" style="3"/>
    <col min="12289" max="12289" width="28" style="3" customWidth="1"/>
    <col min="12290" max="12290" width="56.140625" style="3" customWidth="1"/>
    <col min="12291" max="12296" width="0" style="3" hidden="1" customWidth="1"/>
    <col min="12297" max="12297" width="20" style="3" customWidth="1"/>
    <col min="12298" max="12298" width="19.5703125" style="3" customWidth="1"/>
    <col min="12299" max="12299" width="20.7109375" style="3" customWidth="1"/>
    <col min="12300" max="12544" width="9.140625" style="3"/>
    <col min="12545" max="12545" width="28" style="3" customWidth="1"/>
    <col min="12546" max="12546" width="56.140625" style="3" customWidth="1"/>
    <col min="12547" max="12552" width="0" style="3" hidden="1" customWidth="1"/>
    <col min="12553" max="12553" width="20" style="3" customWidth="1"/>
    <col min="12554" max="12554" width="19.5703125" style="3" customWidth="1"/>
    <col min="12555" max="12555" width="20.7109375" style="3" customWidth="1"/>
    <col min="12556" max="12800" width="9.140625" style="3"/>
    <col min="12801" max="12801" width="28" style="3" customWidth="1"/>
    <col min="12802" max="12802" width="56.140625" style="3" customWidth="1"/>
    <col min="12803" max="12808" width="0" style="3" hidden="1" customWidth="1"/>
    <col min="12809" max="12809" width="20" style="3" customWidth="1"/>
    <col min="12810" max="12810" width="19.5703125" style="3" customWidth="1"/>
    <col min="12811" max="12811" width="20.7109375" style="3" customWidth="1"/>
    <col min="12812" max="13056" width="9.140625" style="3"/>
    <col min="13057" max="13057" width="28" style="3" customWidth="1"/>
    <col min="13058" max="13058" width="56.140625" style="3" customWidth="1"/>
    <col min="13059" max="13064" width="0" style="3" hidden="1" customWidth="1"/>
    <col min="13065" max="13065" width="20" style="3" customWidth="1"/>
    <col min="13066" max="13066" width="19.5703125" style="3" customWidth="1"/>
    <col min="13067" max="13067" width="20.7109375" style="3" customWidth="1"/>
    <col min="13068" max="13312" width="9.140625" style="3"/>
    <col min="13313" max="13313" width="28" style="3" customWidth="1"/>
    <col min="13314" max="13314" width="56.140625" style="3" customWidth="1"/>
    <col min="13315" max="13320" width="0" style="3" hidden="1" customWidth="1"/>
    <col min="13321" max="13321" width="20" style="3" customWidth="1"/>
    <col min="13322" max="13322" width="19.5703125" style="3" customWidth="1"/>
    <col min="13323" max="13323" width="20.7109375" style="3" customWidth="1"/>
    <col min="13324" max="13568" width="9.140625" style="3"/>
    <col min="13569" max="13569" width="28" style="3" customWidth="1"/>
    <col min="13570" max="13570" width="56.140625" style="3" customWidth="1"/>
    <col min="13571" max="13576" width="0" style="3" hidden="1" customWidth="1"/>
    <col min="13577" max="13577" width="20" style="3" customWidth="1"/>
    <col min="13578" max="13578" width="19.5703125" style="3" customWidth="1"/>
    <col min="13579" max="13579" width="20.7109375" style="3" customWidth="1"/>
    <col min="13580" max="13824" width="9.140625" style="3"/>
    <col min="13825" max="13825" width="28" style="3" customWidth="1"/>
    <col min="13826" max="13826" width="56.140625" style="3" customWidth="1"/>
    <col min="13827" max="13832" width="0" style="3" hidden="1" customWidth="1"/>
    <col min="13833" max="13833" width="20" style="3" customWidth="1"/>
    <col min="13834" max="13834" width="19.5703125" style="3" customWidth="1"/>
    <col min="13835" max="13835" width="20.7109375" style="3" customWidth="1"/>
    <col min="13836" max="14080" width="9.140625" style="3"/>
    <col min="14081" max="14081" width="28" style="3" customWidth="1"/>
    <col min="14082" max="14082" width="56.140625" style="3" customWidth="1"/>
    <col min="14083" max="14088" width="0" style="3" hidden="1" customWidth="1"/>
    <col min="14089" max="14089" width="20" style="3" customWidth="1"/>
    <col min="14090" max="14090" width="19.5703125" style="3" customWidth="1"/>
    <col min="14091" max="14091" width="20.7109375" style="3" customWidth="1"/>
    <col min="14092" max="14336" width="9.140625" style="3"/>
    <col min="14337" max="14337" width="28" style="3" customWidth="1"/>
    <col min="14338" max="14338" width="56.140625" style="3" customWidth="1"/>
    <col min="14339" max="14344" width="0" style="3" hidden="1" customWidth="1"/>
    <col min="14345" max="14345" width="20" style="3" customWidth="1"/>
    <col min="14346" max="14346" width="19.5703125" style="3" customWidth="1"/>
    <col min="14347" max="14347" width="20.7109375" style="3" customWidth="1"/>
    <col min="14348" max="14592" width="9.140625" style="3"/>
    <col min="14593" max="14593" width="28" style="3" customWidth="1"/>
    <col min="14594" max="14594" width="56.140625" style="3" customWidth="1"/>
    <col min="14595" max="14600" width="0" style="3" hidden="1" customWidth="1"/>
    <col min="14601" max="14601" width="20" style="3" customWidth="1"/>
    <col min="14602" max="14602" width="19.5703125" style="3" customWidth="1"/>
    <col min="14603" max="14603" width="20.7109375" style="3" customWidth="1"/>
    <col min="14604" max="14848" width="9.140625" style="3"/>
    <col min="14849" max="14849" width="28" style="3" customWidth="1"/>
    <col min="14850" max="14850" width="56.140625" style="3" customWidth="1"/>
    <col min="14851" max="14856" width="0" style="3" hidden="1" customWidth="1"/>
    <col min="14857" max="14857" width="20" style="3" customWidth="1"/>
    <col min="14858" max="14858" width="19.5703125" style="3" customWidth="1"/>
    <col min="14859" max="14859" width="20.7109375" style="3" customWidth="1"/>
    <col min="14860" max="15104" width="9.140625" style="3"/>
    <col min="15105" max="15105" width="28" style="3" customWidth="1"/>
    <col min="15106" max="15106" width="56.140625" style="3" customWidth="1"/>
    <col min="15107" max="15112" width="0" style="3" hidden="1" customWidth="1"/>
    <col min="15113" max="15113" width="20" style="3" customWidth="1"/>
    <col min="15114" max="15114" width="19.5703125" style="3" customWidth="1"/>
    <col min="15115" max="15115" width="20.7109375" style="3" customWidth="1"/>
    <col min="15116" max="15360" width="9.140625" style="3"/>
    <col min="15361" max="15361" width="28" style="3" customWidth="1"/>
    <col min="15362" max="15362" width="56.140625" style="3" customWidth="1"/>
    <col min="15363" max="15368" width="0" style="3" hidden="1" customWidth="1"/>
    <col min="15369" max="15369" width="20" style="3" customWidth="1"/>
    <col min="15370" max="15370" width="19.5703125" style="3" customWidth="1"/>
    <col min="15371" max="15371" width="20.7109375" style="3" customWidth="1"/>
    <col min="15372" max="15616" width="9.140625" style="3"/>
    <col min="15617" max="15617" width="28" style="3" customWidth="1"/>
    <col min="15618" max="15618" width="56.140625" style="3" customWidth="1"/>
    <col min="15619" max="15624" width="0" style="3" hidden="1" customWidth="1"/>
    <col min="15625" max="15625" width="20" style="3" customWidth="1"/>
    <col min="15626" max="15626" width="19.5703125" style="3" customWidth="1"/>
    <col min="15627" max="15627" width="20.7109375" style="3" customWidth="1"/>
    <col min="15628" max="15872" width="9.140625" style="3"/>
    <col min="15873" max="15873" width="28" style="3" customWidth="1"/>
    <col min="15874" max="15874" width="56.140625" style="3" customWidth="1"/>
    <col min="15875" max="15880" width="0" style="3" hidden="1" customWidth="1"/>
    <col min="15881" max="15881" width="20" style="3" customWidth="1"/>
    <col min="15882" max="15882" width="19.5703125" style="3" customWidth="1"/>
    <col min="15883" max="15883" width="20.7109375" style="3" customWidth="1"/>
    <col min="15884" max="16128" width="9.140625" style="3"/>
    <col min="16129" max="16129" width="28" style="3" customWidth="1"/>
    <col min="16130" max="16130" width="56.140625" style="3" customWidth="1"/>
    <col min="16131" max="16136" width="0" style="3" hidden="1" customWidth="1"/>
    <col min="16137" max="16137" width="20" style="3" customWidth="1"/>
    <col min="16138" max="16138" width="19.5703125" style="3" customWidth="1"/>
    <col min="16139" max="16139" width="20.7109375" style="3" customWidth="1"/>
    <col min="16140" max="16384" width="9.140625" style="3"/>
  </cols>
  <sheetData>
    <row r="1" spans="1:11" ht="15" customHeight="1" x14ac:dyDescent="0.25">
      <c r="A1" s="1"/>
      <c r="B1" s="134"/>
      <c r="C1" s="134"/>
      <c r="D1" s="2"/>
      <c r="K1" s="4" t="s">
        <v>0</v>
      </c>
    </row>
    <row r="2" spans="1:11" ht="17.25" customHeight="1" x14ac:dyDescent="0.25">
      <c r="A2" s="1"/>
      <c r="B2" s="135"/>
      <c r="C2" s="135"/>
      <c r="D2" s="135"/>
      <c r="F2" s="136"/>
      <c r="G2" s="136"/>
      <c r="J2" s="137" t="s">
        <v>236</v>
      </c>
      <c r="K2" s="137"/>
    </row>
    <row r="3" spans="1:11" ht="16.5" customHeight="1" x14ac:dyDescent="0.25">
      <c r="A3" s="1"/>
      <c r="B3" s="135"/>
      <c r="C3" s="135"/>
      <c r="D3" s="135"/>
      <c r="F3" s="136"/>
      <c r="G3" s="136"/>
      <c r="J3" s="137"/>
      <c r="K3" s="137"/>
    </row>
    <row r="4" spans="1:11" ht="16.5" customHeight="1" x14ac:dyDescent="0.25">
      <c r="A4" s="1"/>
      <c r="B4" s="135"/>
      <c r="C4" s="135"/>
      <c r="D4" s="135"/>
      <c r="F4" s="138"/>
      <c r="G4" s="138"/>
      <c r="J4" s="137"/>
      <c r="K4" s="137"/>
    </row>
    <row r="5" spans="1:11" ht="17.25" customHeight="1" x14ac:dyDescent="0.25">
      <c r="A5" s="1"/>
      <c r="B5" s="135"/>
      <c r="C5" s="135"/>
      <c r="D5" s="135"/>
      <c r="F5" s="136"/>
      <c r="G5" s="136"/>
      <c r="J5" s="137"/>
      <c r="K5" s="137"/>
    </row>
    <row r="6" spans="1:11" ht="46.5" customHeight="1" x14ac:dyDescent="0.25">
      <c r="A6" s="1"/>
      <c r="B6" s="135"/>
      <c r="C6" s="135"/>
      <c r="D6" s="135"/>
      <c r="F6" s="136"/>
      <c r="G6" s="136"/>
      <c r="J6" s="137"/>
      <c r="K6" s="137"/>
    </row>
    <row r="7" spans="1:11" ht="11.25" customHeight="1" x14ac:dyDescent="0.25">
      <c r="A7" s="1"/>
      <c r="B7" s="5"/>
      <c r="C7" s="5"/>
      <c r="D7" s="5"/>
    </row>
    <row r="8" spans="1:11" ht="6" customHeight="1" x14ac:dyDescent="0.25">
      <c r="A8" s="1"/>
      <c r="B8" s="5"/>
      <c r="C8" s="5"/>
      <c r="D8" s="5"/>
    </row>
    <row r="9" spans="1:11" ht="48" customHeight="1" x14ac:dyDescent="0.25">
      <c r="A9" s="130" t="s">
        <v>1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</row>
    <row r="10" spans="1:11" ht="20.25" customHeight="1" thickBot="1" x14ac:dyDescent="0.3">
      <c r="A10" s="6"/>
      <c r="B10" s="6"/>
      <c r="C10" s="6"/>
      <c r="G10" s="5" t="s">
        <v>2</v>
      </c>
      <c r="K10" s="7" t="s">
        <v>3</v>
      </c>
    </row>
    <row r="11" spans="1:11" ht="35.25" customHeight="1" thickBot="1" x14ac:dyDescent="0.3">
      <c r="A11" s="8" t="s">
        <v>4</v>
      </c>
      <c r="B11" s="9" t="s">
        <v>5</v>
      </c>
      <c r="C11" s="131" t="s">
        <v>6</v>
      </c>
      <c r="D11" s="131"/>
      <c r="E11" s="131"/>
      <c r="F11" s="131"/>
      <c r="G11" s="131"/>
      <c r="H11" s="131"/>
      <c r="I11" s="10" t="s">
        <v>7</v>
      </c>
      <c r="J11" s="10" t="s">
        <v>8</v>
      </c>
      <c r="K11" s="11" t="s">
        <v>9</v>
      </c>
    </row>
    <row r="12" spans="1:11" ht="15.75" customHeight="1" x14ac:dyDescent="0.25">
      <c r="A12" s="12">
        <v>1</v>
      </c>
      <c r="B12" s="13">
        <v>2</v>
      </c>
      <c r="C12" s="13">
        <v>3</v>
      </c>
      <c r="D12" s="14"/>
      <c r="E12" s="14"/>
      <c r="F12" s="13">
        <v>4</v>
      </c>
      <c r="G12" s="13">
        <v>5</v>
      </c>
      <c r="H12" s="13">
        <v>6</v>
      </c>
      <c r="I12" s="13">
        <v>3</v>
      </c>
      <c r="J12" s="15">
        <v>4</v>
      </c>
      <c r="K12" s="16">
        <v>5</v>
      </c>
    </row>
    <row r="13" spans="1:11" s="7" customFormat="1" x14ac:dyDescent="0.25">
      <c r="A13" s="17" t="s">
        <v>10</v>
      </c>
      <c r="B13" s="18" t="s">
        <v>11</v>
      </c>
      <c r="C13" s="19" t="e">
        <f t="shared" ref="C13:H13" si="0">C14+C37+C51+C81+C73+C76</f>
        <v>#REF!</v>
      </c>
      <c r="D13" s="19" t="e">
        <f t="shared" si="0"/>
        <v>#REF!</v>
      </c>
      <c r="E13" s="19" t="e">
        <f t="shared" si="0"/>
        <v>#REF!</v>
      </c>
      <c r="F13" s="19" t="e">
        <f t="shared" si="0"/>
        <v>#REF!</v>
      </c>
      <c r="G13" s="19" t="e">
        <f t="shared" si="0"/>
        <v>#REF!</v>
      </c>
      <c r="H13" s="19" t="e">
        <f t="shared" si="0"/>
        <v>#REF!</v>
      </c>
      <c r="I13" s="20">
        <f>I14+I37+I81+I56+I24+I93+I35</f>
        <v>92954300</v>
      </c>
      <c r="J13" s="20">
        <f>J14+J37+J81+J56+J24+J93+J35</f>
        <v>97269200</v>
      </c>
      <c r="K13" s="21">
        <f>K14+K37+K81+K56+K24+K93+K35</f>
        <v>102330900</v>
      </c>
    </row>
    <row r="14" spans="1:11" x14ac:dyDescent="0.25">
      <c r="A14" s="17" t="s">
        <v>12</v>
      </c>
      <c r="B14" s="22" t="s">
        <v>13</v>
      </c>
      <c r="C14" s="19" t="e">
        <f t="shared" ref="C14:H14" si="1">C15+C47</f>
        <v>#REF!</v>
      </c>
      <c r="D14" s="19" t="e">
        <f t="shared" si="1"/>
        <v>#REF!</v>
      </c>
      <c r="E14" s="19" t="e">
        <f t="shared" si="1"/>
        <v>#REF!</v>
      </c>
      <c r="F14" s="19" t="e">
        <f t="shared" si="1"/>
        <v>#REF!</v>
      </c>
      <c r="G14" s="19" t="e">
        <f t="shared" si="1"/>
        <v>#REF!</v>
      </c>
      <c r="H14" s="19" t="e">
        <f t="shared" si="1"/>
        <v>#REF!</v>
      </c>
      <c r="I14" s="20">
        <f>I15</f>
        <v>47803900</v>
      </c>
      <c r="J14" s="20">
        <f>J15</f>
        <v>51628200</v>
      </c>
      <c r="K14" s="21">
        <f>K15</f>
        <v>55758400</v>
      </c>
    </row>
    <row r="15" spans="1:11" x14ac:dyDescent="0.25">
      <c r="A15" s="23" t="s">
        <v>14</v>
      </c>
      <c r="B15" s="22" t="s">
        <v>15</v>
      </c>
      <c r="C15" s="24" t="e">
        <f>#REF!+C214+#REF!+#REF!+#REF!</f>
        <v>#REF!</v>
      </c>
      <c r="D15" s="24" t="e">
        <f>#REF!+D214+#REF!+#REF!+#REF!</f>
        <v>#REF!</v>
      </c>
      <c r="E15" s="24" t="e">
        <f>#REF!+E214+#REF!+#REF!+#REF!</f>
        <v>#REF!</v>
      </c>
      <c r="F15" s="24" t="e">
        <f>#REF!+F214+#REF!+#REF!+#REF!</f>
        <v>#REF!</v>
      </c>
      <c r="G15" s="24" t="e">
        <f>#REF!+G214+#REF!+#REF!+#REF!</f>
        <v>#REF!</v>
      </c>
      <c r="H15" s="24" t="e">
        <f>#REF!+H214+#REF!+#REF!+#REF!</f>
        <v>#REF!</v>
      </c>
      <c r="I15" s="20">
        <f>I16+I17+I20+I21+I22+I23</f>
        <v>47803900</v>
      </c>
      <c r="J15" s="20">
        <f>J16+J17+J20+J21+J22+J23</f>
        <v>51628200</v>
      </c>
      <c r="K15" s="21">
        <f>K16+K17+K20+K21+K22+K23</f>
        <v>55758400</v>
      </c>
    </row>
    <row r="16" spans="1:11" ht="94.5" x14ac:dyDescent="0.25">
      <c r="A16" s="23" t="s">
        <v>16</v>
      </c>
      <c r="B16" s="25" t="s">
        <v>17</v>
      </c>
      <c r="C16" s="24"/>
      <c r="D16" s="24"/>
      <c r="E16" s="24"/>
      <c r="F16" s="24"/>
      <c r="G16" s="24"/>
      <c r="H16" s="24"/>
      <c r="I16" s="26">
        <v>46043900</v>
      </c>
      <c r="J16" s="26">
        <v>49727500</v>
      </c>
      <c r="K16" s="27">
        <v>53705500</v>
      </c>
    </row>
    <row r="17" spans="1:11" s="28" customFormat="1" ht="132.75" customHeight="1" x14ac:dyDescent="0.25">
      <c r="A17" s="23" t="s">
        <v>18</v>
      </c>
      <c r="B17" s="25" t="s">
        <v>19</v>
      </c>
      <c r="C17" s="24"/>
      <c r="D17" s="24"/>
      <c r="E17" s="24"/>
      <c r="F17" s="24"/>
      <c r="G17" s="24"/>
      <c r="H17" s="24"/>
      <c r="I17" s="26">
        <v>313500</v>
      </c>
      <c r="J17" s="26">
        <v>338600</v>
      </c>
      <c r="K17" s="27">
        <v>365700</v>
      </c>
    </row>
    <row r="18" spans="1:11" s="28" customFormat="1" ht="122.25" hidden="1" customHeight="1" x14ac:dyDescent="0.25">
      <c r="A18" s="17" t="s">
        <v>20</v>
      </c>
      <c r="B18" s="29" t="s">
        <v>21</v>
      </c>
      <c r="C18" s="24"/>
      <c r="D18" s="24"/>
      <c r="E18" s="24"/>
      <c r="F18" s="24"/>
      <c r="G18" s="30">
        <f>G19</f>
        <v>-5</v>
      </c>
      <c r="H18" s="31"/>
      <c r="I18" s="26"/>
      <c r="J18" s="26"/>
      <c r="K18" s="27"/>
    </row>
    <row r="19" spans="1:11" s="28" customFormat="1" ht="122.25" hidden="1" customHeight="1" x14ac:dyDescent="0.25">
      <c r="A19" s="23" t="s">
        <v>22</v>
      </c>
      <c r="B19" s="25" t="s">
        <v>23</v>
      </c>
      <c r="C19" s="24"/>
      <c r="D19" s="24"/>
      <c r="E19" s="24"/>
      <c r="F19" s="24"/>
      <c r="G19" s="30">
        <v>-5</v>
      </c>
      <c r="H19" s="31"/>
      <c r="I19" s="26"/>
      <c r="J19" s="26"/>
      <c r="K19" s="27"/>
    </row>
    <row r="20" spans="1:11" s="28" customFormat="1" ht="45.75" customHeight="1" x14ac:dyDescent="0.25">
      <c r="A20" s="23" t="s">
        <v>24</v>
      </c>
      <c r="B20" s="32" t="s">
        <v>25</v>
      </c>
      <c r="C20" s="24"/>
      <c r="D20" s="24"/>
      <c r="E20" s="24"/>
      <c r="F20" s="24"/>
      <c r="G20" s="30"/>
      <c r="H20" s="31"/>
      <c r="I20" s="26">
        <v>617100</v>
      </c>
      <c r="J20" s="26">
        <v>666500</v>
      </c>
      <c r="K20" s="27">
        <v>719800</v>
      </c>
    </row>
    <row r="21" spans="1:11" s="28" customFormat="1" ht="111.75" customHeight="1" x14ac:dyDescent="0.25">
      <c r="A21" s="33" t="s">
        <v>26</v>
      </c>
      <c r="B21" s="34" t="s">
        <v>27</v>
      </c>
      <c r="C21" s="35"/>
      <c r="D21" s="24"/>
      <c r="E21" s="24"/>
      <c r="F21" s="24"/>
      <c r="G21" s="30"/>
      <c r="H21" s="31"/>
      <c r="I21" s="26">
        <v>23000</v>
      </c>
      <c r="J21" s="26">
        <v>24800</v>
      </c>
      <c r="K21" s="27">
        <v>26800</v>
      </c>
    </row>
    <row r="22" spans="1:11" s="28" customFormat="1" ht="96.75" customHeight="1" x14ac:dyDescent="0.25">
      <c r="A22" s="36" t="s">
        <v>28</v>
      </c>
      <c r="B22" s="37" t="s">
        <v>29</v>
      </c>
      <c r="C22" s="35"/>
      <c r="D22" s="24"/>
      <c r="E22" s="24"/>
      <c r="F22" s="24"/>
      <c r="G22" s="30"/>
      <c r="H22" s="31"/>
      <c r="I22" s="26">
        <v>470400</v>
      </c>
      <c r="J22" s="26">
        <v>508000</v>
      </c>
      <c r="K22" s="27">
        <v>548700</v>
      </c>
    </row>
    <row r="23" spans="1:11" s="28" customFormat="1" ht="72.75" customHeight="1" x14ac:dyDescent="0.25">
      <c r="A23" s="36" t="s">
        <v>30</v>
      </c>
      <c r="B23" s="37" t="s">
        <v>31</v>
      </c>
      <c r="C23" s="35"/>
      <c r="D23" s="24"/>
      <c r="E23" s="24"/>
      <c r="F23" s="24"/>
      <c r="G23" s="30"/>
      <c r="H23" s="31"/>
      <c r="I23" s="26">
        <v>336000</v>
      </c>
      <c r="J23" s="26">
        <v>362800</v>
      </c>
      <c r="K23" s="27">
        <v>391900</v>
      </c>
    </row>
    <row r="24" spans="1:11" s="28" customFormat="1" ht="45.75" customHeight="1" x14ac:dyDescent="0.25">
      <c r="A24" s="38" t="s">
        <v>32</v>
      </c>
      <c r="B24" s="39" t="s">
        <v>33</v>
      </c>
      <c r="C24" s="24"/>
      <c r="D24" s="24"/>
      <c r="E24" s="24"/>
      <c r="F24" s="24"/>
      <c r="G24" s="30"/>
      <c r="H24" s="31"/>
      <c r="I24" s="20">
        <f>I25</f>
        <v>6107700</v>
      </c>
      <c r="J24" s="20">
        <f>J25</f>
        <v>6270200</v>
      </c>
      <c r="K24" s="21">
        <f>K25</f>
        <v>6521000</v>
      </c>
    </row>
    <row r="25" spans="1:11" s="28" customFormat="1" ht="33" customHeight="1" x14ac:dyDescent="0.25">
      <c r="A25" s="40" t="s">
        <v>34</v>
      </c>
      <c r="B25" s="41" t="s">
        <v>35</v>
      </c>
      <c r="C25" s="24"/>
      <c r="D25" s="24"/>
      <c r="E25" s="24"/>
      <c r="F25" s="24"/>
      <c r="G25" s="30"/>
      <c r="H25" s="31"/>
      <c r="I25" s="20">
        <f>I26+I28+I30+I32</f>
        <v>6107700</v>
      </c>
      <c r="J25" s="20">
        <f>J26+J28+J30+J32</f>
        <v>6270200</v>
      </c>
      <c r="K25" s="21">
        <f>K26+K28+K30+K32</f>
        <v>6521000</v>
      </c>
    </row>
    <row r="26" spans="1:11" s="28" customFormat="1" ht="96" customHeight="1" x14ac:dyDescent="0.25">
      <c r="A26" s="42" t="s">
        <v>36</v>
      </c>
      <c r="B26" s="43" t="s">
        <v>37</v>
      </c>
      <c r="C26" s="24"/>
      <c r="D26" s="24"/>
      <c r="E26" s="24"/>
      <c r="F26" s="24"/>
      <c r="G26" s="30"/>
      <c r="H26" s="31"/>
      <c r="I26" s="26">
        <f>I27</f>
        <v>3185400</v>
      </c>
      <c r="J26" s="26">
        <f>J27</f>
        <v>3266200</v>
      </c>
      <c r="K26" s="27">
        <f>K27</f>
        <v>3396800</v>
      </c>
    </row>
    <row r="27" spans="1:11" s="28" customFormat="1" ht="148.5" customHeight="1" x14ac:dyDescent="0.25">
      <c r="A27" s="44" t="s">
        <v>38</v>
      </c>
      <c r="B27" s="45" t="s">
        <v>39</v>
      </c>
      <c r="C27" s="24"/>
      <c r="D27" s="24"/>
      <c r="E27" s="24"/>
      <c r="F27" s="24"/>
      <c r="G27" s="30"/>
      <c r="H27" s="31"/>
      <c r="I27" s="26">
        <v>3185400</v>
      </c>
      <c r="J27" s="26">
        <v>3266200</v>
      </c>
      <c r="K27" s="27">
        <v>3396800</v>
      </c>
    </row>
    <row r="28" spans="1:11" s="28" customFormat="1" ht="112.5" customHeight="1" x14ac:dyDescent="0.25">
      <c r="A28" s="42" t="s">
        <v>40</v>
      </c>
      <c r="B28" s="43" t="s">
        <v>41</v>
      </c>
      <c r="C28" s="24"/>
      <c r="D28" s="24"/>
      <c r="E28" s="24"/>
      <c r="F28" s="24"/>
      <c r="G28" s="30"/>
      <c r="H28" s="31"/>
      <c r="I28" s="46">
        <f>I29</f>
        <v>15200</v>
      </c>
      <c r="J28" s="26">
        <f>J29</f>
        <v>17300</v>
      </c>
      <c r="K28" s="27">
        <f>K29</f>
        <v>18000</v>
      </c>
    </row>
    <row r="29" spans="1:11" s="28" customFormat="1" ht="159.75" customHeight="1" x14ac:dyDescent="0.25">
      <c r="A29" s="44" t="s">
        <v>42</v>
      </c>
      <c r="B29" s="45" t="s">
        <v>43</v>
      </c>
      <c r="C29" s="24"/>
      <c r="D29" s="24"/>
      <c r="E29" s="24"/>
      <c r="F29" s="24"/>
      <c r="G29" s="30"/>
      <c r="H29" s="31"/>
      <c r="I29" s="46">
        <v>15200</v>
      </c>
      <c r="J29" s="26">
        <v>17300</v>
      </c>
      <c r="K29" s="27">
        <v>18000</v>
      </c>
    </row>
    <row r="30" spans="1:11" s="28" customFormat="1" ht="94.5" customHeight="1" x14ac:dyDescent="0.25">
      <c r="A30" s="42" t="s">
        <v>44</v>
      </c>
      <c r="B30" s="43" t="s">
        <v>45</v>
      </c>
      <c r="C30" s="24"/>
      <c r="D30" s="24"/>
      <c r="E30" s="24"/>
      <c r="F30" s="24"/>
      <c r="G30" s="30"/>
      <c r="H30" s="31"/>
      <c r="I30" s="26">
        <f>I31</f>
        <v>3302900</v>
      </c>
      <c r="J30" s="26">
        <f>J31</f>
        <v>3401700</v>
      </c>
      <c r="K30" s="27">
        <f>K31</f>
        <v>3537800</v>
      </c>
    </row>
    <row r="31" spans="1:11" s="28" customFormat="1" ht="144.75" customHeight="1" x14ac:dyDescent="0.25">
      <c r="A31" s="47" t="s">
        <v>46</v>
      </c>
      <c r="B31" s="45" t="s">
        <v>47</v>
      </c>
      <c r="C31" s="24"/>
      <c r="D31" s="24"/>
      <c r="E31" s="24"/>
      <c r="F31" s="24"/>
      <c r="G31" s="30"/>
      <c r="H31" s="31"/>
      <c r="I31" s="26">
        <v>3302900</v>
      </c>
      <c r="J31" s="26">
        <v>3401700</v>
      </c>
      <c r="K31" s="27">
        <v>3537800</v>
      </c>
    </row>
    <row r="32" spans="1:11" s="28" customFormat="1" ht="96" customHeight="1" x14ac:dyDescent="0.25">
      <c r="A32" s="42" t="s">
        <v>48</v>
      </c>
      <c r="B32" s="43" t="s">
        <v>49</v>
      </c>
      <c r="C32" s="24"/>
      <c r="D32" s="24"/>
      <c r="E32" s="24"/>
      <c r="F32" s="24"/>
      <c r="G32" s="30"/>
      <c r="H32" s="31"/>
      <c r="I32" s="26">
        <f>I33</f>
        <v>-395800</v>
      </c>
      <c r="J32" s="26">
        <f>J33</f>
        <v>-415000</v>
      </c>
      <c r="K32" s="27">
        <f>K33</f>
        <v>-431600</v>
      </c>
    </row>
    <row r="33" spans="1:11" s="28" customFormat="1" ht="144" customHeight="1" x14ac:dyDescent="0.25">
      <c r="A33" s="47" t="s">
        <v>50</v>
      </c>
      <c r="B33" s="48" t="s">
        <v>51</v>
      </c>
      <c r="C33" s="24"/>
      <c r="D33" s="24"/>
      <c r="E33" s="24"/>
      <c r="F33" s="24"/>
      <c r="G33" s="30"/>
      <c r="H33" s="31"/>
      <c r="I33" s="26">
        <v>-395800</v>
      </c>
      <c r="J33" s="26">
        <v>-415000</v>
      </c>
      <c r="K33" s="27">
        <v>-431600</v>
      </c>
    </row>
    <row r="34" spans="1:11" s="28" customFormat="1" ht="18.75" hidden="1" customHeight="1" x14ac:dyDescent="0.25">
      <c r="A34" s="49" t="s">
        <v>52</v>
      </c>
      <c r="B34" s="29" t="s">
        <v>53</v>
      </c>
      <c r="C34" s="24"/>
      <c r="D34" s="24"/>
      <c r="E34" s="24"/>
      <c r="F34" s="24"/>
      <c r="G34" s="30"/>
      <c r="H34" s="31"/>
      <c r="I34" s="20">
        <f t="shared" ref="I34:K35" si="2">I35</f>
        <v>0</v>
      </c>
      <c r="J34" s="20">
        <f t="shared" si="2"/>
        <v>0</v>
      </c>
      <c r="K34" s="21">
        <f t="shared" si="2"/>
        <v>0</v>
      </c>
    </row>
    <row r="35" spans="1:11" s="28" customFormat="1" ht="21" hidden="1" customHeight="1" x14ac:dyDescent="0.25">
      <c r="A35" s="49" t="s">
        <v>22</v>
      </c>
      <c r="B35" s="29" t="s">
        <v>54</v>
      </c>
      <c r="C35" s="24"/>
      <c r="D35" s="24"/>
      <c r="E35" s="24"/>
      <c r="F35" s="24"/>
      <c r="G35" s="30"/>
      <c r="H35" s="31"/>
      <c r="I35" s="20">
        <f t="shared" si="2"/>
        <v>0</v>
      </c>
      <c r="J35" s="20">
        <f t="shared" si="2"/>
        <v>0</v>
      </c>
      <c r="K35" s="21">
        <f t="shared" si="2"/>
        <v>0</v>
      </c>
    </row>
    <row r="36" spans="1:11" s="28" customFormat="1" ht="20.25" hidden="1" customHeight="1" x14ac:dyDescent="0.25">
      <c r="A36" s="44" t="s">
        <v>55</v>
      </c>
      <c r="B36" s="48" t="s">
        <v>54</v>
      </c>
      <c r="C36" s="24"/>
      <c r="D36" s="24"/>
      <c r="E36" s="24"/>
      <c r="F36" s="24"/>
      <c r="G36" s="30"/>
      <c r="H36" s="31"/>
      <c r="I36" s="26">
        <v>0</v>
      </c>
      <c r="J36" s="26">
        <v>0</v>
      </c>
      <c r="K36" s="27">
        <v>0</v>
      </c>
    </row>
    <row r="37" spans="1:11" s="28" customFormat="1" x14ac:dyDescent="0.25">
      <c r="A37" s="17" t="s">
        <v>56</v>
      </c>
      <c r="B37" s="29" t="s">
        <v>57</v>
      </c>
      <c r="C37" s="19">
        <f>C38+C40</f>
        <v>18410370</v>
      </c>
      <c r="D37" s="31"/>
      <c r="E37" s="31"/>
      <c r="F37" s="19">
        <f t="shared" ref="F37:K37" si="3">F38+F40</f>
        <v>18300800</v>
      </c>
      <c r="G37" s="19">
        <f t="shared" si="3"/>
        <v>11225440.575999999</v>
      </c>
      <c r="H37" s="19">
        <f t="shared" si="3"/>
        <v>0</v>
      </c>
      <c r="I37" s="20">
        <f t="shared" si="3"/>
        <v>30649000</v>
      </c>
      <c r="J37" s="20">
        <f t="shared" si="3"/>
        <v>31513000</v>
      </c>
      <c r="K37" s="21">
        <f t="shared" si="3"/>
        <v>32215000</v>
      </c>
    </row>
    <row r="38" spans="1:11" s="28" customFormat="1" x14ac:dyDescent="0.25">
      <c r="A38" s="17" t="s">
        <v>58</v>
      </c>
      <c r="B38" s="29" t="s">
        <v>59</v>
      </c>
      <c r="C38" s="19">
        <f>C39</f>
        <v>228900</v>
      </c>
      <c r="D38" s="19">
        <f t="shared" ref="D38:K38" si="4">D39</f>
        <v>1594200</v>
      </c>
      <c r="E38" s="19">
        <f t="shared" si="4"/>
        <v>1594200</v>
      </c>
      <c r="F38" s="19">
        <f t="shared" si="4"/>
        <v>1594200</v>
      </c>
      <c r="G38" s="19">
        <f t="shared" si="4"/>
        <v>1196821.1100000001</v>
      </c>
      <c r="H38" s="19">
        <f t="shared" si="4"/>
        <v>0</v>
      </c>
      <c r="I38" s="20">
        <f t="shared" si="4"/>
        <v>18585000</v>
      </c>
      <c r="J38" s="20">
        <f t="shared" si="4"/>
        <v>19328000</v>
      </c>
      <c r="K38" s="21">
        <f t="shared" si="4"/>
        <v>19908000</v>
      </c>
    </row>
    <row r="39" spans="1:11" s="28" customFormat="1" ht="50.25" customHeight="1" x14ac:dyDescent="0.25">
      <c r="A39" s="23" t="s">
        <v>60</v>
      </c>
      <c r="B39" s="25" t="s">
        <v>61</v>
      </c>
      <c r="C39" s="24">
        <v>228900</v>
      </c>
      <c r="D39" s="24">
        <v>1594200</v>
      </c>
      <c r="E39" s="24">
        <v>1594200</v>
      </c>
      <c r="F39" s="24">
        <v>1594200</v>
      </c>
      <c r="G39" s="24">
        <v>1196821.1100000001</v>
      </c>
      <c r="H39" s="31"/>
      <c r="I39" s="26">
        <v>18585000</v>
      </c>
      <c r="J39" s="26">
        <v>19328000</v>
      </c>
      <c r="K39" s="27">
        <v>19908000</v>
      </c>
    </row>
    <row r="40" spans="1:11" s="28" customFormat="1" x14ac:dyDescent="0.25">
      <c r="A40" s="17" t="s">
        <v>62</v>
      </c>
      <c r="B40" s="29" t="s">
        <v>63</v>
      </c>
      <c r="C40" s="19">
        <f>C41+C43</f>
        <v>18181470</v>
      </c>
      <c r="D40" s="19">
        <f t="shared" ref="D40:K40" si="5">D41+D43</f>
        <v>16706600</v>
      </c>
      <c r="E40" s="19">
        <f t="shared" si="5"/>
        <v>16706600</v>
      </c>
      <c r="F40" s="19">
        <f t="shared" si="5"/>
        <v>16706600</v>
      </c>
      <c r="G40" s="19">
        <f t="shared" si="5"/>
        <v>10028619.466</v>
      </c>
      <c r="H40" s="19">
        <f t="shared" si="5"/>
        <v>0</v>
      </c>
      <c r="I40" s="20">
        <f>I41+I43</f>
        <v>12064000</v>
      </c>
      <c r="J40" s="20">
        <f t="shared" si="5"/>
        <v>12185000</v>
      </c>
      <c r="K40" s="21">
        <f t="shared" si="5"/>
        <v>12307000</v>
      </c>
    </row>
    <row r="41" spans="1:11" s="28" customFormat="1" x14ac:dyDescent="0.25">
      <c r="A41" s="23" t="s">
        <v>64</v>
      </c>
      <c r="B41" s="25" t="s">
        <v>65</v>
      </c>
      <c r="C41" s="24">
        <v>1241230</v>
      </c>
      <c r="D41" s="24">
        <f>D42</f>
        <v>1566730</v>
      </c>
      <c r="E41" s="24">
        <f>E42</f>
        <v>1566730</v>
      </c>
      <c r="F41" s="24">
        <f>F42</f>
        <v>1566730</v>
      </c>
      <c r="G41" s="24">
        <f>G42</f>
        <v>1611000.0160000001</v>
      </c>
      <c r="H41" s="31"/>
      <c r="I41" s="26">
        <f>I42</f>
        <v>5153000</v>
      </c>
      <c r="J41" s="26">
        <f>J42</f>
        <v>5205000</v>
      </c>
      <c r="K41" s="27">
        <f>K42</f>
        <v>5257000</v>
      </c>
    </row>
    <row r="42" spans="1:11" s="50" customFormat="1" ht="45.75" customHeight="1" x14ac:dyDescent="0.25">
      <c r="A42" s="23" t="s">
        <v>66</v>
      </c>
      <c r="B42" s="25" t="s">
        <v>67</v>
      </c>
      <c r="C42" s="24">
        <v>1241230</v>
      </c>
      <c r="D42" s="24">
        <v>1566730</v>
      </c>
      <c r="E42" s="24">
        <v>1566730</v>
      </c>
      <c r="F42" s="24">
        <v>1566730</v>
      </c>
      <c r="G42" s="24">
        <v>1611000.0160000001</v>
      </c>
      <c r="H42" s="31"/>
      <c r="I42" s="26">
        <v>5153000</v>
      </c>
      <c r="J42" s="26">
        <v>5205000</v>
      </c>
      <c r="K42" s="27">
        <v>5257000</v>
      </c>
    </row>
    <row r="43" spans="1:11" s="28" customFormat="1" x14ac:dyDescent="0.25">
      <c r="A43" s="23" t="s">
        <v>68</v>
      </c>
      <c r="B43" s="25" t="s">
        <v>69</v>
      </c>
      <c r="C43" s="24">
        <v>16940240</v>
      </c>
      <c r="D43" s="24">
        <f>D44</f>
        <v>15139870</v>
      </c>
      <c r="E43" s="24">
        <f>E44</f>
        <v>15139870</v>
      </c>
      <c r="F43" s="24">
        <f>F44</f>
        <v>15139870</v>
      </c>
      <c r="G43" s="24">
        <f>G44</f>
        <v>8417619.4499999993</v>
      </c>
      <c r="H43" s="31"/>
      <c r="I43" s="26">
        <f>I44</f>
        <v>6911000</v>
      </c>
      <c r="J43" s="26">
        <f>J44</f>
        <v>6980000</v>
      </c>
      <c r="K43" s="27">
        <f>K44</f>
        <v>7050000</v>
      </c>
    </row>
    <row r="44" spans="1:11" s="28" customFormat="1" ht="45.75" customHeight="1" x14ac:dyDescent="0.25">
      <c r="A44" s="23" t="s">
        <v>70</v>
      </c>
      <c r="B44" s="25" t="s">
        <v>71</v>
      </c>
      <c r="C44" s="24"/>
      <c r="D44" s="24">
        <v>15139870</v>
      </c>
      <c r="E44" s="24">
        <v>15139870</v>
      </c>
      <c r="F44" s="24">
        <v>15139870</v>
      </c>
      <c r="G44" s="51">
        <v>8417619.4499999993</v>
      </c>
      <c r="H44" s="31"/>
      <c r="I44" s="26">
        <v>6911000</v>
      </c>
      <c r="J44" s="26">
        <v>6980000</v>
      </c>
      <c r="K44" s="27">
        <v>7050000</v>
      </c>
    </row>
    <row r="45" spans="1:11" ht="342" hidden="1" customHeight="1" x14ac:dyDescent="0.25">
      <c r="A45" s="23" t="s">
        <v>72</v>
      </c>
      <c r="B45" s="22" t="s">
        <v>73</v>
      </c>
      <c r="C45" s="19"/>
      <c r="D45" s="31"/>
      <c r="E45" s="31"/>
      <c r="F45" s="52"/>
      <c r="G45" s="19"/>
      <c r="H45" s="31"/>
      <c r="I45" s="53"/>
      <c r="J45" s="53"/>
      <c r="K45" s="54"/>
    </row>
    <row r="46" spans="1:11" s="28" customFormat="1" ht="0.75" customHeight="1" x14ac:dyDescent="0.25">
      <c r="A46" s="23" t="s">
        <v>74</v>
      </c>
      <c r="B46" s="31" t="s">
        <v>75</v>
      </c>
      <c r="C46" s="24"/>
      <c r="D46" s="31"/>
      <c r="E46" s="31"/>
      <c r="F46" s="51"/>
      <c r="G46" s="24"/>
      <c r="H46" s="31"/>
      <c r="I46" s="53"/>
      <c r="J46" s="53"/>
      <c r="K46" s="54"/>
    </row>
    <row r="47" spans="1:11" s="28" customFormat="1" ht="60.75" hidden="1" customHeight="1" x14ac:dyDescent="0.25">
      <c r="A47" s="17" t="s">
        <v>76</v>
      </c>
      <c r="B47" s="22" t="s">
        <v>77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55">
        <v>0</v>
      </c>
      <c r="J47" s="55">
        <v>0</v>
      </c>
      <c r="K47" s="56">
        <v>0</v>
      </c>
    </row>
    <row r="48" spans="1:11" s="28" customFormat="1" ht="90" hidden="1" customHeight="1" x14ac:dyDescent="0.25">
      <c r="A48" s="17" t="s">
        <v>78</v>
      </c>
      <c r="B48" s="22" t="s">
        <v>79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55">
        <v>0</v>
      </c>
      <c r="J48" s="55">
        <v>0</v>
      </c>
      <c r="K48" s="56">
        <v>0</v>
      </c>
    </row>
    <row r="49" spans="1:11" ht="140.25" hidden="1" customHeight="1" x14ac:dyDescent="0.25">
      <c r="A49" s="23" t="s">
        <v>80</v>
      </c>
      <c r="B49" s="31" t="s">
        <v>81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57">
        <v>0</v>
      </c>
      <c r="J49" s="57">
        <v>0</v>
      </c>
      <c r="K49" s="58">
        <v>0</v>
      </c>
    </row>
    <row r="50" spans="1:11" ht="165.75" hidden="1" customHeight="1" x14ac:dyDescent="0.25">
      <c r="A50" s="23" t="s">
        <v>82</v>
      </c>
      <c r="B50" s="31" t="s">
        <v>83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57">
        <v>0</v>
      </c>
      <c r="J50" s="57">
        <v>0</v>
      </c>
      <c r="K50" s="58">
        <v>0</v>
      </c>
    </row>
    <row r="51" spans="1:11" ht="0.75" hidden="1" customHeight="1" x14ac:dyDescent="0.25">
      <c r="A51" s="17" t="s">
        <v>84</v>
      </c>
      <c r="B51" s="29" t="s">
        <v>85</v>
      </c>
      <c r="C51" s="19">
        <f t="shared" ref="C51:K51" si="6">C57</f>
        <v>7506230</v>
      </c>
      <c r="D51" s="19">
        <f t="shared" si="6"/>
        <v>7186330</v>
      </c>
      <c r="E51" s="19">
        <f t="shared" si="6"/>
        <v>7186330</v>
      </c>
      <c r="F51" s="19">
        <f t="shared" si="6"/>
        <v>7186330</v>
      </c>
      <c r="G51" s="19">
        <f t="shared" si="6"/>
        <v>5882532.8300000001</v>
      </c>
      <c r="H51" s="19">
        <f t="shared" si="6"/>
        <v>2071830</v>
      </c>
      <c r="I51" s="20">
        <f>I57</f>
        <v>5675300</v>
      </c>
      <c r="J51" s="20">
        <f t="shared" si="6"/>
        <v>5675300</v>
      </c>
      <c r="K51" s="21">
        <f t="shared" si="6"/>
        <v>5675300</v>
      </c>
    </row>
    <row r="52" spans="1:11" ht="33.75" hidden="1" customHeight="1" x14ac:dyDescent="0.25">
      <c r="A52" s="17" t="s">
        <v>86</v>
      </c>
      <c r="B52" s="29" t="s">
        <v>87</v>
      </c>
      <c r="C52" s="24">
        <f>C53</f>
        <v>56400</v>
      </c>
      <c r="D52" s="31"/>
      <c r="E52" s="31"/>
      <c r="F52" s="52"/>
      <c r="G52" s="24">
        <f>G53</f>
        <v>56400</v>
      </c>
      <c r="H52" s="31"/>
      <c r="I52" s="26"/>
      <c r="J52" s="26"/>
      <c r="K52" s="27"/>
    </row>
    <row r="53" spans="1:11" ht="16.5" hidden="1" customHeight="1" x14ac:dyDescent="0.25">
      <c r="A53" s="23" t="s">
        <v>88</v>
      </c>
      <c r="B53" s="25" t="s">
        <v>89</v>
      </c>
      <c r="C53" s="24">
        <f>C54</f>
        <v>56400</v>
      </c>
      <c r="D53" s="31"/>
      <c r="E53" s="31"/>
      <c r="F53" s="51"/>
      <c r="G53" s="24">
        <f>G54</f>
        <v>56400</v>
      </c>
      <c r="H53" s="31"/>
      <c r="I53" s="26"/>
      <c r="J53" s="26"/>
      <c r="K53" s="27"/>
    </row>
    <row r="54" spans="1:11" ht="25.5" hidden="1" customHeight="1" x14ac:dyDescent="0.25">
      <c r="A54" s="23" t="s">
        <v>90</v>
      </c>
      <c r="B54" s="25" t="s">
        <v>91</v>
      </c>
      <c r="C54" s="24">
        <f>C55</f>
        <v>56400</v>
      </c>
      <c r="D54" s="31"/>
      <c r="E54" s="31"/>
      <c r="F54" s="51"/>
      <c r="G54" s="24">
        <f>G55</f>
        <v>56400</v>
      </c>
      <c r="H54" s="31"/>
      <c r="I54" s="26"/>
      <c r="J54" s="26"/>
      <c r="K54" s="27"/>
    </row>
    <row r="55" spans="1:11" ht="34.5" hidden="1" customHeight="1" x14ac:dyDescent="0.25">
      <c r="A55" s="23" t="s">
        <v>92</v>
      </c>
      <c r="B55" s="25" t="s">
        <v>93</v>
      </c>
      <c r="C55" s="24">
        <v>56400</v>
      </c>
      <c r="D55" s="31"/>
      <c r="E55" s="31"/>
      <c r="F55" s="51"/>
      <c r="G55" s="24">
        <v>56400</v>
      </c>
      <c r="H55" s="31"/>
      <c r="I55" s="26"/>
      <c r="J55" s="26"/>
      <c r="K55" s="27"/>
    </row>
    <row r="56" spans="1:11" ht="47.25" x14ac:dyDescent="0.25">
      <c r="A56" s="17" t="s">
        <v>84</v>
      </c>
      <c r="B56" s="29" t="s">
        <v>85</v>
      </c>
      <c r="C56" s="59">
        <f>C61+C77+C82</f>
        <v>298300</v>
      </c>
      <c r="D56" s="31"/>
      <c r="E56" s="31"/>
      <c r="F56" s="51"/>
      <c r="G56" s="24"/>
      <c r="H56" s="31"/>
      <c r="I56" s="20">
        <f>I57+I76+I73+I64</f>
        <v>7497300</v>
      </c>
      <c r="J56" s="20">
        <f>J57+J76+J73</f>
        <v>7475900</v>
      </c>
      <c r="K56" s="21">
        <f>K57+K76+K73</f>
        <v>7454600</v>
      </c>
    </row>
    <row r="57" spans="1:11" ht="110.25" customHeight="1" x14ac:dyDescent="0.25">
      <c r="A57" s="17" t="s">
        <v>94</v>
      </c>
      <c r="B57" s="29" t="s">
        <v>95</v>
      </c>
      <c r="C57" s="19">
        <f t="shared" ref="C57:K57" si="7">C58+C60+C62</f>
        <v>7506230</v>
      </c>
      <c r="D57" s="19">
        <f t="shared" si="7"/>
        <v>7186330</v>
      </c>
      <c r="E57" s="19">
        <f t="shared" si="7"/>
        <v>7186330</v>
      </c>
      <c r="F57" s="19">
        <f t="shared" si="7"/>
        <v>7186330</v>
      </c>
      <c r="G57" s="19">
        <f t="shared" si="7"/>
        <v>5882532.8300000001</v>
      </c>
      <c r="H57" s="19">
        <f t="shared" si="7"/>
        <v>2071830</v>
      </c>
      <c r="I57" s="20">
        <f>I58+I60+I62</f>
        <v>5675300</v>
      </c>
      <c r="J57" s="20">
        <f t="shared" si="7"/>
        <v>5675300</v>
      </c>
      <c r="K57" s="21">
        <f t="shared" si="7"/>
        <v>5675300</v>
      </c>
    </row>
    <row r="58" spans="1:11" ht="81.75" customHeight="1" x14ac:dyDescent="0.25">
      <c r="A58" s="23" t="s">
        <v>96</v>
      </c>
      <c r="B58" s="25" t="s">
        <v>97</v>
      </c>
      <c r="C58" s="24">
        <v>5261600</v>
      </c>
      <c r="D58" s="24">
        <f>D59</f>
        <v>5114500</v>
      </c>
      <c r="E58" s="24">
        <f>E59</f>
        <v>5114500</v>
      </c>
      <c r="F58" s="24">
        <f>F59</f>
        <v>5114500</v>
      </c>
      <c r="G58" s="24">
        <f>G59+G61</f>
        <v>3635119.83</v>
      </c>
      <c r="H58" s="31"/>
      <c r="I58" s="26">
        <f>I59</f>
        <v>4150000</v>
      </c>
      <c r="J58" s="26">
        <f>J59</f>
        <v>4150000</v>
      </c>
      <c r="K58" s="27">
        <f>K59</f>
        <v>4150000</v>
      </c>
    </row>
    <row r="59" spans="1:11" ht="101.25" customHeight="1" x14ac:dyDescent="0.25">
      <c r="A59" s="23" t="s">
        <v>98</v>
      </c>
      <c r="B59" s="25" t="s">
        <v>99</v>
      </c>
      <c r="C59" s="60">
        <v>5261600</v>
      </c>
      <c r="D59" s="60">
        <v>5114500</v>
      </c>
      <c r="E59" s="60">
        <v>5114500</v>
      </c>
      <c r="F59" s="60">
        <v>5114500</v>
      </c>
      <c r="G59" s="24">
        <v>3459536.83</v>
      </c>
      <c r="H59" s="31"/>
      <c r="I59" s="26">
        <v>4150000</v>
      </c>
      <c r="J59" s="26">
        <v>4150000</v>
      </c>
      <c r="K59" s="27">
        <v>4150000</v>
      </c>
    </row>
    <row r="60" spans="1:11" ht="97.5" customHeight="1" x14ac:dyDescent="0.25">
      <c r="A60" s="23" t="s">
        <v>100</v>
      </c>
      <c r="B60" s="25" t="s">
        <v>101</v>
      </c>
      <c r="C60" s="60">
        <v>172800</v>
      </c>
      <c r="D60" s="60"/>
      <c r="E60" s="60"/>
      <c r="F60" s="60"/>
      <c r="G60" s="24">
        <f>G61</f>
        <v>175583</v>
      </c>
      <c r="H60" s="31"/>
      <c r="I60" s="26">
        <f>I61</f>
        <v>888900</v>
      </c>
      <c r="J60" s="26">
        <f>J61</f>
        <v>888900</v>
      </c>
      <c r="K60" s="27">
        <f>K61</f>
        <v>888900</v>
      </c>
    </row>
    <row r="61" spans="1:11" s="7" customFormat="1" ht="98.25" customHeight="1" x14ac:dyDescent="0.25">
      <c r="A61" s="23" t="s">
        <v>102</v>
      </c>
      <c r="B61" s="25" t="s">
        <v>103</v>
      </c>
      <c r="C61" s="60"/>
      <c r="D61" s="60"/>
      <c r="E61" s="60"/>
      <c r="F61" s="60"/>
      <c r="G61" s="24">
        <v>175583</v>
      </c>
      <c r="H61" s="31"/>
      <c r="I61" s="26">
        <v>888900</v>
      </c>
      <c r="J61" s="26">
        <v>888900</v>
      </c>
      <c r="K61" s="27">
        <v>888900</v>
      </c>
    </row>
    <row r="62" spans="1:11" ht="48.75" customHeight="1" x14ac:dyDescent="0.25">
      <c r="A62" s="23" t="s">
        <v>104</v>
      </c>
      <c r="B62" s="25" t="s">
        <v>105</v>
      </c>
      <c r="C62" s="61">
        <v>2071830</v>
      </c>
      <c r="D62" s="61">
        <v>2071830</v>
      </c>
      <c r="E62" s="61">
        <v>2071830</v>
      </c>
      <c r="F62" s="61">
        <v>2071830</v>
      </c>
      <c r="G62" s="61">
        <v>2071830</v>
      </c>
      <c r="H62" s="61">
        <v>2071830</v>
      </c>
      <c r="I62" s="26">
        <f>I63</f>
        <v>636400</v>
      </c>
      <c r="J62" s="26">
        <f>J63</f>
        <v>636400</v>
      </c>
      <c r="K62" s="27">
        <f>K63</f>
        <v>636400</v>
      </c>
    </row>
    <row r="63" spans="1:11" ht="54.75" customHeight="1" x14ac:dyDescent="0.25">
      <c r="A63" s="23" t="s">
        <v>106</v>
      </c>
      <c r="B63" s="25" t="s">
        <v>107</v>
      </c>
      <c r="C63" s="61">
        <v>2071830</v>
      </c>
      <c r="D63" s="61">
        <v>2071830</v>
      </c>
      <c r="E63" s="61">
        <v>2071830</v>
      </c>
      <c r="F63" s="61">
        <v>2071830</v>
      </c>
      <c r="G63" s="61">
        <v>2071830</v>
      </c>
      <c r="H63" s="61">
        <v>2071830</v>
      </c>
      <c r="I63" s="26">
        <v>636400</v>
      </c>
      <c r="J63" s="26">
        <v>636400</v>
      </c>
      <c r="K63" s="27">
        <v>636400</v>
      </c>
    </row>
    <row r="64" spans="1:11" ht="66.75" hidden="1" customHeight="1" x14ac:dyDescent="0.25">
      <c r="A64" s="62" t="s">
        <v>108</v>
      </c>
      <c r="B64" s="63" t="s">
        <v>109</v>
      </c>
      <c r="C64" s="19">
        <f>C65</f>
        <v>1200000</v>
      </c>
      <c r="D64" s="31"/>
      <c r="E64" s="31"/>
      <c r="F64" s="51">
        <f>F65</f>
        <v>3110600</v>
      </c>
      <c r="G64" s="51">
        <f>G65</f>
        <v>3203900</v>
      </c>
      <c r="H64" s="31"/>
      <c r="I64" s="20">
        <f>I65</f>
        <v>0</v>
      </c>
      <c r="J64" s="26">
        <v>0</v>
      </c>
      <c r="K64" s="27">
        <v>0</v>
      </c>
    </row>
    <row r="65" spans="1:11" ht="58.5" hidden="1" customHeight="1" x14ac:dyDescent="0.25">
      <c r="A65" s="64" t="s">
        <v>110</v>
      </c>
      <c r="B65" s="65" t="s">
        <v>111</v>
      </c>
      <c r="C65" s="24">
        <v>1200000</v>
      </c>
      <c r="D65" s="31"/>
      <c r="E65" s="31"/>
      <c r="F65" s="51">
        <v>3110600</v>
      </c>
      <c r="G65" s="61">
        <v>3203900</v>
      </c>
      <c r="H65" s="31"/>
      <c r="I65" s="26">
        <f>I66</f>
        <v>0</v>
      </c>
      <c r="J65" s="26">
        <v>0</v>
      </c>
      <c r="K65" s="27">
        <v>0</v>
      </c>
    </row>
    <row r="66" spans="1:11" s="28" customFormat="1" ht="146.25" hidden="1" customHeight="1" x14ac:dyDescent="0.25">
      <c r="A66" s="64" t="s">
        <v>112</v>
      </c>
      <c r="B66" s="43" t="s">
        <v>113</v>
      </c>
      <c r="C66" s="19">
        <f>C67</f>
        <v>44000</v>
      </c>
      <c r="D66" s="31"/>
      <c r="E66" s="31"/>
      <c r="F66" s="52"/>
      <c r="G66" s="19">
        <f>G67</f>
        <v>1200000</v>
      </c>
      <c r="H66" s="31"/>
      <c r="I66" s="26">
        <v>0</v>
      </c>
      <c r="J66" s="26">
        <v>0</v>
      </c>
      <c r="K66" s="27">
        <v>0</v>
      </c>
    </row>
    <row r="67" spans="1:11" s="28" customFormat="1" ht="54" hidden="1" customHeight="1" x14ac:dyDescent="0.25">
      <c r="A67" s="17" t="s">
        <v>114</v>
      </c>
      <c r="B67" s="29" t="s">
        <v>115</v>
      </c>
      <c r="C67" s="19">
        <f>C68</f>
        <v>44000</v>
      </c>
      <c r="D67" s="31"/>
      <c r="E67" s="31"/>
      <c r="F67" s="51"/>
      <c r="G67" s="24">
        <v>1200000</v>
      </c>
      <c r="H67" s="31"/>
      <c r="I67" s="26"/>
      <c r="J67" s="26"/>
      <c r="K67" s="27"/>
    </row>
    <row r="68" spans="1:11" ht="37.5" hidden="1" customHeight="1" x14ac:dyDescent="0.25">
      <c r="A68" s="23" t="s">
        <v>116</v>
      </c>
      <c r="B68" s="25" t="s">
        <v>117</v>
      </c>
      <c r="C68" s="24">
        <f>C69</f>
        <v>44000</v>
      </c>
      <c r="D68" s="31"/>
      <c r="E68" s="31"/>
      <c r="F68" s="52"/>
      <c r="G68" s="19">
        <f>G69</f>
        <v>44000</v>
      </c>
      <c r="H68" s="31"/>
      <c r="I68" s="26"/>
      <c r="J68" s="26"/>
      <c r="K68" s="27"/>
    </row>
    <row r="69" spans="1:11" ht="35.25" hidden="1" customHeight="1" x14ac:dyDescent="0.25">
      <c r="A69" s="23" t="s">
        <v>118</v>
      </c>
      <c r="B69" s="25" t="s">
        <v>119</v>
      </c>
      <c r="C69" s="24">
        <v>44000</v>
      </c>
      <c r="D69" s="31"/>
      <c r="E69" s="31"/>
      <c r="F69" s="52"/>
      <c r="G69" s="19">
        <f>G70</f>
        <v>44000</v>
      </c>
      <c r="H69" s="31"/>
      <c r="I69" s="26"/>
      <c r="J69" s="26"/>
      <c r="K69" s="27"/>
    </row>
    <row r="70" spans="1:11" ht="36" hidden="1" customHeight="1" x14ac:dyDescent="0.25">
      <c r="A70" s="17" t="s">
        <v>120</v>
      </c>
      <c r="B70" s="29" t="s">
        <v>121</v>
      </c>
      <c r="C70" s="66"/>
      <c r="D70" s="31"/>
      <c r="E70" s="31"/>
      <c r="F70" s="51"/>
      <c r="G70" s="24">
        <f>G71</f>
        <v>44000</v>
      </c>
      <c r="H70" s="31"/>
      <c r="I70" s="26"/>
      <c r="J70" s="26"/>
      <c r="K70" s="27"/>
    </row>
    <row r="71" spans="1:11" ht="36" hidden="1" customHeight="1" x14ac:dyDescent="0.25">
      <c r="A71" s="23" t="s">
        <v>122</v>
      </c>
      <c r="B71" s="29" t="s">
        <v>123</v>
      </c>
      <c r="C71" s="67"/>
      <c r="D71" s="31"/>
      <c r="E71" s="31"/>
      <c r="F71" s="51"/>
      <c r="G71" s="24">
        <v>44000</v>
      </c>
      <c r="H71" s="31"/>
      <c r="I71" s="26"/>
      <c r="J71" s="26"/>
      <c r="K71" s="27"/>
    </row>
    <row r="72" spans="1:11" ht="39" hidden="1" customHeight="1" x14ac:dyDescent="0.25">
      <c r="A72" s="23" t="s">
        <v>124</v>
      </c>
      <c r="B72" s="25" t="s">
        <v>125</v>
      </c>
      <c r="C72" s="67"/>
      <c r="D72" s="31"/>
      <c r="E72" s="31"/>
      <c r="F72" s="52"/>
      <c r="G72" s="66"/>
      <c r="H72" s="31"/>
      <c r="I72" s="26"/>
      <c r="J72" s="26"/>
      <c r="K72" s="27"/>
    </row>
    <row r="73" spans="1:11" s="28" customFormat="1" ht="30" customHeight="1" x14ac:dyDescent="0.25">
      <c r="A73" s="17" t="s">
        <v>86</v>
      </c>
      <c r="B73" s="29" t="s">
        <v>87</v>
      </c>
      <c r="C73" s="66">
        <f>C74</f>
        <v>55000</v>
      </c>
      <c r="D73" s="66">
        <f t="shared" ref="D73:K73" si="8">D74</f>
        <v>55000</v>
      </c>
      <c r="E73" s="66">
        <f t="shared" si="8"/>
        <v>55000</v>
      </c>
      <c r="F73" s="66">
        <f t="shared" si="8"/>
        <v>55000</v>
      </c>
      <c r="G73" s="66">
        <f t="shared" si="8"/>
        <v>55000</v>
      </c>
      <c r="H73" s="66">
        <f t="shared" si="8"/>
        <v>55000</v>
      </c>
      <c r="I73" s="20">
        <f t="shared" si="8"/>
        <v>8800</v>
      </c>
      <c r="J73" s="20">
        <f t="shared" si="8"/>
        <v>8800</v>
      </c>
      <c r="K73" s="21">
        <f t="shared" si="8"/>
        <v>8800</v>
      </c>
    </row>
    <row r="74" spans="1:11" s="28" customFormat="1" ht="63" x14ac:dyDescent="0.25">
      <c r="A74" s="23" t="s">
        <v>88</v>
      </c>
      <c r="B74" s="25" t="s">
        <v>89</v>
      </c>
      <c r="C74" s="67">
        <v>55000</v>
      </c>
      <c r="D74" s="67">
        <v>55000</v>
      </c>
      <c r="E74" s="67">
        <v>55000</v>
      </c>
      <c r="F74" s="67">
        <v>55000</v>
      </c>
      <c r="G74" s="67">
        <v>55000</v>
      </c>
      <c r="H74" s="67">
        <v>55000</v>
      </c>
      <c r="I74" s="26">
        <f>I75</f>
        <v>8800</v>
      </c>
      <c r="J74" s="26">
        <f>J75</f>
        <v>8800</v>
      </c>
      <c r="K74" s="27">
        <f>K75</f>
        <v>8800</v>
      </c>
    </row>
    <row r="75" spans="1:11" s="28" customFormat="1" ht="67.5" customHeight="1" x14ac:dyDescent="0.25">
      <c r="A75" s="23" t="s">
        <v>126</v>
      </c>
      <c r="B75" s="25" t="s">
        <v>127</v>
      </c>
      <c r="C75" s="67">
        <v>0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26">
        <v>8800</v>
      </c>
      <c r="J75" s="26">
        <v>8800</v>
      </c>
      <c r="K75" s="27">
        <v>8800</v>
      </c>
    </row>
    <row r="76" spans="1:11" s="28" customFormat="1" ht="99.75" customHeight="1" x14ac:dyDescent="0.25">
      <c r="A76" s="17" t="s">
        <v>128</v>
      </c>
      <c r="B76" s="29" t="s">
        <v>129</v>
      </c>
      <c r="C76" s="66">
        <v>298300</v>
      </c>
      <c r="D76" s="66">
        <v>298300</v>
      </c>
      <c r="E76" s="66">
        <v>298300</v>
      </c>
      <c r="F76" s="66">
        <v>298300</v>
      </c>
      <c r="G76" s="66">
        <v>298300</v>
      </c>
      <c r="H76" s="66">
        <v>298300</v>
      </c>
      <c r="I76" s="20">
        <f>I77+I79</f>
        <v>1813200</v>
      </c>
      <c r="J76" s="20">
        <f>J77+J79</f>
        <v>1791800</v>
      </c>
      <c r="K76" s="21">
        <f>K77+K79</f>
        <v>1770500</v>
      </c>
    </row>
    <row r="77" spans="1:11" s="28" customFormat="1" ht="93.75" customHeight="1" x14ac:dyDescent="0.25">
      <c r="A77" s="23" t="s">
        <v>130</v>
      </c>
      <c r="B77" s="25" t="s">
        <v>131</v>
      </c>
      <c r="C77" s="67">
        <v>298300</v>
      </c>
      <c r="D77" s="67">
        <v>298300</v>
      </c>
      <c r="E77" s="67">
        <v>298300</v>
      </c>
      <c r="F77" s="67">
        <v>298300</v>
      </c>
      <c r="G77" s="67">
        <v>298300</v>
      </c>
      <c r="H77" s="67">
        <v>298300</v>
      </c>
      <c r="I77" s="26">
        <f t="shared" ref="I77:K77" si="9">I78</f>
        <v>463200</v>
      </c>
      <c r="J77" s="26">
        <f t="shared" si="9"/>
        <v>441800</v>
      </c>
      <c r="K77" s="27">
        <f t="shared" si="9"/>
        <v>420500</v>
      </c>
    </row>
    <row r="78" spans="1:11" s="28" customFormat="1" ht="94.5" x14ac:dyDescent="0.25">
      <c r="A78" s="23" t="s">
        <v>132</v>
      </c>
      <c r="B78" s="25" t="s">
        <v>133</v>
      </c>
      <c r="C78" s="67">
        <v>298300</v>
      </c>
      <c r="D78" s="67">
        <v>298300</v>
      </c>
      <c r="E78" s="67">
        <v>298300</v>
      </c>
      <c r="F78" s="67">
        <v>298300</v>
      </c>
      <c r="G78" s="67">
        <v>298300</v>
      </c>
      <c r="H78" s="67">
        <v>298300</v>
      </c>
      <c r="I78" s="26">
        <v>463200</v>
      </c>
      <c r="J78" s="26">
        <v>441800</v>
      </c>
      <c r="K78" s="27">
        <v>420500</v>
      </c>
    </row>
    <row r="79" spans="1:11" s="28" customFormat="1" ht="141.75" x14ac:dyDescent="0.25">
      <c r="A79" s="23" t="s">
        <v>134</v>
      </c>
      <c r="B79" s="29" t="s">
        <v>135</v>
      </c>
      <c r="C79" s="67"/>
      <c r="D79" s="67"/>
      <c r="E79" s="67"/>
      <c r="F79" s="67"/>
      <c r="G79" s="67"/>
      <c r="H79" s="67"/>
      <c r="I79" s="20">
        <f>I80</f>
        <v>1350000</v>
      </c>
      <c r="J79" s="20">
        <f>J80</f>
        <v>1350000</v>
      </c>
      <c r="K79" s="21">
        <f>K80</f>
        <v>1350000</v>
      </c>
    </row>
    <row r="80" spans="1:11" s="28" customFormat="1" ht="126" x14ac:dyDescent="0.25">
      <c r="A80" s="23" t="s">
        <v>136</v>
      </c>
      <c r="B80" s="25" t="s">
        <v>137</v>
      </c>
      <c r="C80" s="67"/>
      <c r="D80" s="67"/>
      <c r="E80" s="67"/>
      <c r="F80" s="67"/>
      <c r="G80" s="67"/>
      <c r="H80" s="67"/>
      <c r="I80" s="26">
        <v>1350000</v>
      </c>
      <c r="J80" s="26">
        <v>1350000</v>
      </c>
      <c r="K80" s="27">
        <v>1350000</v>
      </c>
    </row>
    <row r="81" spans="1:11" s="28" customFormat="1" ht="32.25" customHeight="1" x14ac:dyDescent="0.25">
      <c r="A81" s="17" t="s">
        <v>138</v>
      </c>
      <c r="B81" s="29" t="s">
        <v>139</v>
      </c>
      <c r="C81" s="66">
        <v>1768400</v>
      </c>
      <c r="D81" s="66">
        <v>1768400</v>
      </c>
      <c r="E81" s="66">
        <v>1768400</v>
      </c>
      <c r="F81" s="66">
        <v>1768400</v>
      </c>
      <c r="G81" s="66">
        <v>1768400</v>
      </c>
      <c r="H81" s="66">
        <v>1768400</v>
      </c>
      <c r="I81" s="20">
        <f>I82+I85+I90</f>
        <v>100000</v>
      </c>
      <c r="J81" s="20">
        <f>J82+J85+J90</f>
        <v>100000</v>
      </c>
      <c r="K81" s="21">
        <f>K82+K85+K90</f>
        <v>100000</v>
      </c>
    </row>
    <row r="82" spans="1:11" s="28" customFormat="1" ht="96.75" hidden="1" customHeight="1" x14ac:dyDescent="0.25">
      <c r="A82" s="62" t="s">
        <v>140</v>
      </c>
      <c r="B82" s="41" t="s">
        <v>141</v>
      </c>
      <c r="C82" s="19">
        <f t="shared" ref="C82:K83" si="10">C83</f>
        <v>0</v>
      </c>
      <c r="D82" s="19">
        <f t="shared" si="10"/>
        <v>0</v>
      </c>
      <c r="E82" s="19">
        <f t="shared" si="10"/>
        <v>0</v>
      </c>
      <c r="F82" s="19">
        <f t="shared" si="10"/>
        <v>1731807</v>
      </c>
      <c r="G82" s="19">
        <f t="shared" si="10"/>
        <v>103509.17</v>
      </c>
      <c r="H82" s="19">
        <f t="shared" si="10"/>
        <v>0</v>
      </c>
      <c r="I82" s="20">
        <f t="shared" si="10"/>
        <v>0</v>
      </c>
      <c r="J82" s="20">
        <f t="shared" si="10"/>
        <v>0</v>
      </c>
      <c r="K82" s="21">
        <f t="shared" si="10"/>
        <v>0</v>
      </c>
    </row>
    <row r="83" spans="1:11" s="28" customFormat="1" ht="102" hidden="1" customHeight="1" x14ac:dyDescent="0.25">
      <c r="A83" s="64" t="s">
        <v>142</v>
      </c>
      <c r="B83" s="43" t="s">
        <v>143</v>
      </c>
      <c r="C83" s="24">
        <f>C84</f>
        <v>0</v>
      </c>
      <c r="D83" s="24">
        <f>D84</f>
        <v>0</v>
      </c>
      <c r="E83" s="24">
        <f>E84</f>
        <v>0</v>
      </c>
      <c r="F83" s="24">
        <f>F84</f>
        <v>1731807</v>
      </c>
      <c r="G83" s="24">
        <f>G84</f>
        <v>103509.17</v>
      </c>
      <c r="H83" s="31"/>
      <c r="I83" s="26">
        <f t="shared" si="10"/>
        <v>0</v>
      </c>
      <c r="J83" s="26">
        <f t="shared" si="10"/>
        <v>0</v>
      </c>
      <c r="K83" s="27">
        <f t="shared" si="10"/>
        <v>0</v>
      </c>
    </row>
    <row r="84" spans="1:11" s="28" customFormat="1" ht="101.25" hidden="1" customHeight="1" x14ac:dyDescent="0.25">
      <c r="A84" s="64" t="s">
        <v>144</v>
      </c>
      <c r="B84" s="43" t="s">
        <v>145</v>
      </c>
      <c r="C84" s="24">
        <v>0</v>
      </c>
      <c r="D84" s="24"/>
      <c r="E84" s="24"/>
      <c r="F84" s="24">
        <v>1731807</v>
      </c>
      <c r="G84" s="24">
        <v>103509.17</v>
      </c>
      <c r="H84" s="31"/>
      <c r="I84" s="26">
        <v>0</v>
      </c>
      <c r="J84" s="26">
        <v>0</v>
      </c>
      <c r="K84" s="27">
        <v>0</v>
      </c>
    </row>
    <row r="85" spans="1:11" s="28" customFormat="1" ht="47.25" x14ac:dyDescent="0.25">
      <c r="A85" s="17" t="s">
        <v>146</v>
      </c>
      <c r="B85" s="29" t="s">
        <v>147</v>
      </c>
      <c r="C85" s="66">
        <f t="shared" ref="C85:K85" si="11">C87+C89</f>
        <v>1768400</v>
      </c>
      <c r="D85" s="66">
        <f t="shared" si="11"/>
        <v>110000</v>
      </c>
      <c r="E85" s="66">
        <f t="shared" si="11"/>
        <v>110000</v>
      </c>
      <c r="F85" s="66">
        <f t="shared" si="11"/>
        <v>198300</v>
      </c>
      <c r="G85" s="66">
        <f t="shared" si="11"/>
        <v>748460.49</v>
      </c>
      <c r="H85" s="66">
        <f t="shared" si="11"/>
        <v>0</v>
      </c>
      <c r="I85" s="20">
        <f>I87+I89</f>
        <v>50000</v>
      </c>
      <c r="J85" s="20">
        <f t="shared" si="11"/>
        <v>50000</v>
      </c>
      <c r="K85" s="21">
        <f t="shared" si="11"/>
        <v>50000</v>
      </c>
    </row>
    <row r="86" spans="1:11" s="28" customFormat="1" ht="47.25" x14ac:dyDescent="0.25">
      <c r="A86" s="23" t="s">
        <v>148</v>
      </c>
      <c r="B86" s="43" t="s">
        <v>149</v>
      </c>
      <c r="C86" s="67">
        <f>C87</f>
        <v>1663000</v>
      </c>
      <c r="D86" s="31"/>
      <c r="E86" s="31"/>
      <c r="F86" s="68">
        <f>F87</f>
        <v>88300</v>
      </c>
      <c r="G86" s="68">
        <f>G87</f>
        <v>707460.49</v>
      </c>
      <c r="H86" s="31"/>
      <c r="I86" s="26">
        <f>I87</f>
        <v>50000</v>
      </c>
      <c r="J86" s="26">
        <f>J87</f>
        <v>50000</v>
      </c>
      <c r="K86" s="27">
        <f>K87</f>
        <v>50000</v>
      </c>
    </row>
    <row r="87" spans="1:11" s="28" customFormat="1" ht="67.5" customHeight="1" x14ac:dyDescent="0.25">
      <c r="A87" s="23" t="s">
        <v>150</v>
      </c>
      <c r="B87" s="43" t="s">
        <v>151</v>
      </c>
      <c r="C87" s="69">
        <v>1663000</v>
      </c>
      <c r="D87" s="31"/>
      <c r="E87" s="31"/>
      <c r="F87" s="68">
        <v>88300</v>
      </c>
      <c r="G87" s="68">
        <v>707460.49</v>
      </c>
      <c r="H87" s="31"/>
      <c r="I87" s="26">
        <v>50000</v>
      </c>
      <c r="J87" s="26">
        <v>50000</v>
      </c>
      <c r="K87" s="27">
        <v>50000</v>
      </c>
    </row>
    <row r="88" spans="1:11" s="28" customFormat="1" ht="63" hidden="1" x14ac:dyDescent="0.25">
      <c r="A88" s="23" t="s">
        <v>152</v>
      </c>
      <c r="B88" s="43" t="s">
        <v>153</v>
      </c>
      <c r="C88" s="67">
        <f>C89</f>
        <v>105400</v>
      </c>
      <c r="D88" s="67">
        <f>D89</f>
        <v>110000</v>
      </c>
      <c r="E88" s="67">
        <f>E89</f>
        <v>110000</v>
      </c>
      <c r="F88" s="67">
        <f>F89</f>
        <v>110000</v>
      </c>
      <c r="G88" s="67">
        <f>G89</f>
        <v>41000</v>
      </c>
      <c r="H88" s="31"/>
      <c r="I88" s="26">
        <f>I89</f>
        <v>0</v>
      </c>
      <c r="J88" s="26">
        <f>J89</f>
        <v>0</v>
      </c>
      <c r="K88" s="27">
        <f>K89</f>
        <v>0</v>
      </c>
    </row>
    <row r="89" spans="1:11" s="28" customFormat="1" ht="64.5" hidden="1" customHeight="1" x14ac:dyDescent="0.25">
      <c r="A89" s="23" t="s">
        <v>154</v>
      </c>
      <c r="B89" s="43" t="s">
        <v>155</v>
      </c>
      <c r="C89" s="67">
        <v>105400</v>
      </c>
      <c r="D89" s="67">
        <v>110000</v>
      </c>
      <c r="E89" s="67">
        <v>110000</v>
      </c>
      <c r="F89" s="67">
        <v>110000</v>
      </c>
      <c r="G89" s="68">
        <v>41000</v>
      </c>
      <c r="H89" s="31"/>
      <c r="I89" s="26">
        <v>0</v>
      </c>
      <c r="J89" s="26">
        <v>0</v>
      </c>
      <c r="K89" s="27">
        <v>0</v>
      </c>
    </row>
    <row r="90" spans="1:11" s="28" customFormat="1" ht="86.25" customHeight="1" x14ac:dyDescent="0.25">
      <c r="A90" s="23" t="s">
        <v>156</v>
      </c>
      <c r="B90" s="29" t="s">
        <v>157</v>
      </c>
      <c r="C90" s="67"/>
      <c r="D90" s="67"/>
      <c r="E90" s="67"/>
      <c r="F90" s="67"/>
      <c r="G90" s="68"/>
      <c r="H90" s="31"/>
      <c r="I90" s="20">
        <f t="shared" ref="I90:K91" si="12">I91</f>
        <v>50000</v>
      </c>
      <c r="J90" s="20">
        <f t="shared" si="12"/>
        <v>50000</v>
      </c>
      <c r="K90" s="21">
        <f t="shared" si="12"/>
        <v>50000</v>
      </c>
    </row>
    <row r="91" spans="1:11" s="28" customFormat="1" ht="84.75" customHeight="1" x14ac:dyDescent="0.25">
      <c r="A91" s="23" t="s">
        <v>158</v>
      </c>
      <c r="B91" s="25" t="s">
        <v>159</v>
      </c>
      <c r="C91" s="67"/>
      <c r="D91" s="67"/>
      <c r="E91" s="67"/>
      <c r="F91" s="67"/>
      <c r="G91" s="68"/>
      <c r="H91" s="31"/>
      <c r="I91" s="26">
        <f t="shared" si="12"/>
        <v>50000</v>
      </c>
      <c r="J91" s="26">
        <f t="shared" si="12"/>
        <v>50000</v>
      </c>
      <c r="K91" s="27">
        <f t="shared" si="12"/>
        <v>50000</v>
      </c>
    </row>
    <row r="92" spans="1:11" s="28" customFormat="1" ht="99" customHeight="1" x14ac:dyDescent="0.25">
      <c r="A92" s="23" t="s">
        <v>160</v>
      </c>
      <c r="B92" s="25" t="s">
        <v>161</v>
      </c>
      <c r="C92" s="67"/>
      <c r="D92" s="67"/>
      <c r="E92" s="67"/>
      <c r="F92" s="67"/>
      <c r="G92" s="68"/>
      <c r="H92" s="31"/>
      <c r="I92" s="26">
        <v>50000</v>
      </c>
      <c r="J92" s="26">
        <v>50000</v>
      </c>
      <c r="K92" s="27">
        <v>50000</v>
      </c>
    </row>
    <row r="93" spans="1:11" s="28" customFormat="1" x14ac:dyDescent="0.25">
      <c r="A93" s="49" t="s">
        <v>120</v>
      </c>
      <c r="B93" s="29" t="s">
        <v>162</v>
      </c>
      <c r="C93" s="70">
        <f>C94</f>
        <v>0</v>
      </c>
      <c r="D93" s="31"/>
      <c r="E93" s="31"/>
      <c r="F93" s="52"/>
      <c r="G93" s="70">
        <f>G94</f>
        <v>0</v>
      </c>
      <c r="H93" s="31"/>
      <c r="I93" s="20">
        <f>I94+I96</f>
        <v>796400</v>
      </c>
      <c r="J93" s="20">
        <f>J94+J96</f>
        <v>281900</v>
      </c>
      <c r="K93" s="21">
        <f>K94+K96</f>
        <v>281900</v>
      </c>
    </row>
    <row r="94" spans="1:11" s="28" customFormat="1" x14ac:dyDescent="0.25">
      <c r="A94" s="47" t="s">
        <v>122</v>
      </c>
      <c r="B94" s="25" t="s">
        <v>123</v>
      </c>
      <c r="C94" s="71">
        <f>C95</f>
        <v>0</v>
      </c>
      <c r="D94" s="31"/>
      <c r="E94" s="31"/>
      <c r="F94" s="51"/>
      <c r="G94" s="71">
        <f>G95</f>
        <v>0</v>
      </c>
      <c r="H94" s="31"/>
      <c r="I94" s="26">
        <f>I95</f>
        <v>286400</v>
      </c>
      <c r="J94" s="26">
        <f>J95</f>
        <v>281900</v>
      </c>
      <c r="K94" s="27">
        <f>K95</f>
        <v>281900</v>
      </c>
    </row>
    <row r="95" spans="1:11" s="28" customFormat="1" ht="31.5" x14ac:dyDescent="0.25">
      <c r="A95" s="72" t="s">
        <v>163</v>
      </c>
      <c r="B95" s="25" t="s">
        <v>164</v>
      </c>
      <c r="C95" s="71"/>
      <c r="D95" s="31"/>
      <c r="E95" s="31"/>
      <c r="F95" s="51"/>
      <c r="G95" s="71"/>
      <c r="H95" s="31"/>
      <c r="I95" s="26">
        <v>286400</v>
      </c>
      <c r="J95" s="26">
        <v>281900</v>
      </c>
      <c r="K95" s="27">
        <v>281900</v>
      </c>
    </row>
    <row r="96" spans="1:11" s="28" customFormat="1" x14ac:dyDescent="0.25">
      <c r="A96" s="73" t="s">
        <v>165</v>
      </c>
      <c r="B96" s="74" t="s">
        <v>166</v>
      </c>
      <c r="C96" s="71"/>
      <c r="D96" s="31"/>
      <c r="E96" s="31"/>
      <c r="F96" s="51"/>
      <c r="G96" s="71"/>
      <c r="H96" s="31"/>
      <c r="I96" s="26">
        <f>I97</f>
        <v>510000</v>
      </c>
      <c r="J96" s="26">
        <f>J97</f>
        <v>0</v>
      </c>
      <c r="K96" s="27">
        <f>K97</f>
        <v>0</v>
      </c>
    </row>
    <row r="97" spans="1:11" s="28" customFormat="1" ht="31.5" x14ac:dyDescent="0.25">
      <c r="A97" s="73" t="s">
        <v>167</v>
      </c>
      <c r="B97" s="36" t="s">
        <v>168</v>
      </c>
      <c r="C97" s="71"/>
      <c r="D97" s="31"/>
      <c r="E97" s="31"/>
      <c r="F97" s="51"/>
      <c r="G97" s="71"/>
      <c r="H97" s="31"/>
      <c r="I97" s="26">
        <v>510000</v>
      </c>
      <c r="J97" s="26">
        <v>0</v>
      </c>
      <c r="K97" s="27">
        <v>0</v>
      </c>
    </row>
    <row r="98" spans="1:11" s="28" customFormat="1" x14ac:dyDescent="0.25">
      <c r="A98" s="75" t="s">
        <v>169</v>
      </c>
      <c r="B98" s="76" t="s">
        <v>170</v>
      </c>
      <c r="C98" s="19">
        <f>C99</f>
        <v>2273000</v>
      </c>
      <c r="D98" s="31"/>
      <c r="E98" s="31"/>
      <c r="F98" s="19">
        <f>F99</f>
        <v>44017169</v>
      </c>
      <c r="G98" s="19">
        <f>G99</f>
        <v>37166992</v>
      </c>
      <c r="H98" s="31"/>
      <c r="I98" s="77">
        <f>I99+I137</f>
        <v>121679864.58000001</v>
      </c>
      <c r="J98" s="77">
        <f>J99+J137</f>
        <v>13791282.050000001</v>
      </c>
      <c r="K98" s="78">
        <f>K99+K137</f>
        <v>26247729.850000001</v>
      </c>
    </row>
    <row r="99" spans="1:11" s="28" customFormat="1" ht="39" customHeight="1" x14ac:dyDescent="0.25">
      <c r="A99" s="17" t="s">
        <v>171</v>
      </c>
      <c r="B99" s="29" t="s">
        <v>172</v>
      </c>
      <c r="C99" s="19">
        <f>C103+C100</f>
        <v>2273000</v>
      </c>
      <c r="D99" s="19">
        <f>D103</f>
        <v>11802934</v>
      </c>
      <c r="E99" s="19">
        <f>E103</f>
        <v>11802934</v>
      </c>
      <c r="F99" s="19">
        <f>F103</f>
        <v>44017169</v>
      </c>
      <c r="G99" s="19">
        <f>G103</f>
        <v>37166992</v>
      </c>
      <c r="H99" s="31"/>
      <c r="I99" s="77">
        <f>I103+I127+I132</f>
        <v>121629864.58000001</v>
      </c>
      <c r="J99" s="77">
        <f>J103+J127+J132</f>
        <v>13791282.050000001</v>
      </c>
      <c r="K99" s="79">
        <f>K103+K127+K132</f>
        <v>26247729.850000001</v>
      </c>
    </row>
    <row r="100" spans="1:11" s="28" customFormat="1" ht="31.5" hidden="1" x14ac:dyDescent="0.25">
      <c r="A100" s="17" t="s">
        <v>173</v>
      </c>
      <c r="B100" s="29" t="s">
        <v>174</v>
      </c>
      <c r="C100" s="70">
        <f>C101</f>
        <v>0</v>
      </c>
      <c r="D100" s="80">
        <f>D101</f>
        <v>8000</v>
      </c>
      <c r="E100" s="19"/>
      <c r="F100" s="19"/>
      <c r="G100" s="19"/>
      <c r="H100" s="31"/>
      <c r="I100" s="26"/>
      <c r="J100" s="26"/>
      <c r="K100" s="27"/>
    </row>
    <row r="101" spans="1:11" s="28" customFormat="1" ht="31.5" hidden="1" x14ac:dyDescent="0.25">
      <c r="A101" s="17" t="s">
        <v>175</v>
      </c>
      <c r="B101" s="29" t="s">
        <v>176</v>
      </c>
      <c r="C101" s="70">
        <f>C102</f>
        <v>0</v>
      </c>
      <c r="D101" s="80">
        <f>D102</f>
        <v>8000</v>
      </c>
      <c r="E101" s="19"/>
      <c r="F101" s="19"/>
      <c r="G101" s="19"/>
      <c r="H101" s="31"/>
      <c r="I101" s="26"/>
      <c r="J101" s="26"/>
      <c r="K101" s="27"/>
    </row>
    <row r="102" spans="1:11" s="28" customFormat="1" ht="31.5" hidden="1" x14ac:dyDescent="0.25">
      <c r="A102" s="23" t="s">
        <v>177</v>
      </c>
      <c r="B102" s="25" t="s">
        <v>178</v>
      </c>
      <c r="C102" s="81">
        <v>0</v>
      </c>
      <c r="D102" s="82">
        <v>8000</v>
      </c>
      <c r="E102" s="19"/>
      <c r="F102" s="19"/>
      <c r="G102" s="19"/>
      <c r="H102" s="31"/>
      <c r="I102" s="26"/>
      <c r="J102" s="26"/>
      <c r="K102" s="27"/>
    </row>
    <row r="103" spans="1:11" ht="31.5" x14ac:dyDescent="0.25">
      <c r="A103" s="17" t="s">
        <v>179</v>
      </c>
      <c r="B103" s="29" t="s">
        <v>180</v>
      </c>
      <c r="C103" s="19">
        <f t="shared" ref="C103:H103" si="13">C116+C110+C106+C114</f>
        <v>2273000</v>
      </c>
      <c r="D103" s="19">
        <f t="shared" si="13"/>
        <v>11802934</v>
      </c>
      <c r="E103" s="19">
        <f t="shared" si="13"/>
        <v>11802934</v>
      </c>
      <c r="F103" s="19">
        <f t="shared" si="13"/>
        <v>44017169</v>
      </c>
      <c r="G103" s="19">
        <f t="shared" si="13"/>
        <v>37166992</v>
      </c>
      <c r="H103" s="19">
        <f t="shared" si="13"/>
        <v>0</v>
      </c>
      <c r="I103" s="77">
        <f>I104+I106+I108+I110+I112+I114+I125</f>
        <v>119006688.58000001</v>
      </c>
      <c r="J103" s="77">
        <f>J104+J106+J108+J110+J112+J114+J125</f>
        <v>10928421.050000001</v>
      </c>
      <c r="K103" s="79">
        <f>K104+K106+K108+K110+K112+K114+K125</f>
        <v>23139736.850000001</v>
      </c>
    </row>
    <row r="104" spans="1:11" ht="47.25" x14ac:dyDescent="0.25">
      <c r="A104" s="83" t="s">
        <v>181</v>
      </c>
      <c r="B104" s="29" t="s">
        <v>182</v>
      </c>
      <c r="C104" s="19"/>
      <c r="D104" s="19"/>
      <c r="E104" s="19"/>
      <c r="F104" s="19"/>
      <c r="G104" s="19"/>
      <c r="H104" s="19"/>
      <c r="I104" s="77">
        <f>I105</f>
        <v>0</v>
      </c>
      <c r="J104" s="20">
        <f>J105</f>
        <v>0</v>
      </c>
      <c r="K104" s="21">
        <f>K105</f>
        <v>10045000</v>
      </c>
    </row>
    <row r="105" spans="1:11" ht="47.25" x14ac:dyDescent="0.25">
      <c r="A105" s="84" t="s">
        <v>183</v>
      </c>
      <c r="B105" s="25" t="s">
        <v>184</v>
      </c>
      <c r="C105" s="85"/>
      <c r="D105" s="85"/>
      <c r="E105" s="85"/>
      <c r="F105" s="85"/>
      <c r="G105" s="85"/>
      <c r="H105" s="85"/>
      <c r="I105" s="46">
        <v>0</v>
      </c>
      <c r="J105" s="26">
        <v>0</v>
      </c>
      <c r="K105" s="27">
        <v>10045000</v>
      </c>
    </row>
    <row r="106" spans="1:11" ht="94.5" x14ac:dyDescent="0.25">
      <c r="A106" s="17" t="s">
        <v>185</v>
      </c>
      <c r="B106" s="86" t="s">
        <v>186</v>
      </c>
      <c r="C106" s="19">
        <f>C107</f>
        <v>0</v>
      </c>
      <c r="D106" s="31"/>
      <c r="E106" s="31"/>
      <c r="F106" s="19">
        <f>F107</f>
        <v>32214235</v>
      </c>
      <c r="G106" s="19">
        <f>G107</f>
        <v>26464272</v>
      </c>
      <c r="H106" s="31"/>
      <c r="I106" s="77">
        <f>I107</f>
        <v>54248119</v>
      </c>
      <c r="J106" s="20">
        <f>J107</f>
        <v>10000000</v>
      </c>
      <c r="K106" s="21">
        <f>K107</f>
        <v>10000000</v>
      </c>
    </row>
    <row r="107" spans="1:11" ht="110.25" x14ac:dyDescent="0.25">
      <c r="A107" s="87" t="s">
        <v>187</v>
      </c>
      <c r="B107" s="88" t="s">
        <v>188</v>
      </c>
      <c r="C107" s="24">
        <v>0</v>
      </c>
      <c r="D107" s="24">
        <f>D108+D109</f>
        <v>32214235</v>
      </c>
      <c r="E107" s="24">
        <f>E108+E109</f>
        <v>32214235</v>
      </c>
      <c r="F107" s="24">
        <f>F108+F109</f>
        <v>32214235</v>
      </c>
      <c r="G107" s="24">
        <f>G108+G109</f>
        <v>26464272</v>
      </c>
      <c r="H107" s="31"/>
      <c r="I107" s="46">
        <f>40093119+14155000</f>
        <v>54248119</v>
      </c>
      <c r="J107" s="26">
        <v>10000000</v>
      </c>
      <c r="K107" s="27">
        <v>10000000</v>
      </c>
    </row>
    <row r="108" spans="1:11" ht="63" hidden="1" x14ac:dyDescent="0.25">
      <c r="A108" s="89" t="s">
        <v>189</v>
      </c>
      <c r="B108" s="90" t="s">
        <v>190</v>
      </c>
      <c r="C108" s="91">
        <v>0</v>
      </c>
      <c r="D108" s="91">
        <v>24000002</v>
      </c>
      <c r="E108" s="91">
        <v>24000002</v>
      </c>
      <c r="F108" s="91">
        <v>24000002</v>
      </c>
      <c r="G108" s="91">
        <v>24000002</v>
      </c>
      <c r="H108" s="92"/>
      <c r="I108" s="93">
        <f>I109</f>
        <v>0</v>
      </c>
      <c r="J108" s="93">
        <f>J109</f>
        <v>0</v>
      </c>
      <c r="K108" s="94">
        <f>K109</f>
        <v>0</v>
      </c>
    </row>
    <row r="109" spans="1:11" s="28" customFormat="1" ht="63" hidden="1" x14ac:dyDescent="0.25">
      <c r="A109" s="95" t="s">
        <v>191</v>
      </c>
      <c r="B109" s="96" t="s">
        <v>192</v>
      </c>
      <c r="C109" s="91">
        <v>0</v>
      </c>
      <c r="D109" s="91">
        <v>8214233</v>
      </c>
      <c r="E109" s="91">
        <v>8214233</v>
      </c>
      <c r="F109" s="91">
        <v>8214233</v>
      </c>
      <c r="G109" s="91">
        <v>2464270</v>
      </c>
      <c r="H109" s="92"/>
      <c r="I109" s="97">
        <v>0</v>
      </c>
      <c r="J109" s="97">
        <v>0</v>
      </c>
      <c r="K109" s="98">
        <v>0</v>
      </c>
    </row>
    <row r="110" spans="1:11" s="28" customFormat="1" ht="49.5" customHeight="1" x14ac:dyDescent="0.25">
      <c r="A110" s="17" t="s">
        <v>193</v>
      </c>
      <c r="B110" s="29" t="s">
        <v>194</v>
      </c>
      <c r="C110" s="19">
        <f>C111</f>
        <v>0</v>
      </c>
      <c r="D110" s="19">
        <f>D111</f>
        <v>1345295</v>
      </c>
      <c r="E110" s="19">
        <f>E111</f>
        <v>1345295</v>
      </c>
      <c r="F110" s="19">
        <f>F111</f>
        <v>1345295</v>
      </c>
      <c r="G110" s="19">
        <f>G111</f>
        <v>1161198</v>
      </c>
      <c r="H110" s="31"/>
      <c r="I110" s="77">
        <f>I111</f>
        <v>53173427.060000002</v>
      </c>
      <c r="J110" s="20">
        <f>J111</f>
        <v>0</v>
      </c>
      <c r="K110" s="21">
        <f>K111</f>
        <v>0</v>
      </c>
    </row>
    <row r="111" spans="1:11" s="28" customFormat="1" ht="50.25" customHeight="1" x14ac:dyDescent="0.25">
      <c r="A111" s="87" t="s">
        <v>195</v>
      </c>
      <c r="B111" s="25" t="s">
        <v>196</v>
      </c>
      <c r="C111" s="24">
        <v>0</v>
      </c>
      <c r="D111" s="24">
        <f>D112+D113</f>
        <v>1345295</v>
      </c>
      <c r="E111" s="24">
        <f>E112+E113</f>
        <v>1345295</v>
      </c>
      <c r="F111" s="24">
        <f>F112+F113</f>
        <v>1345295</v>
      </c>
      <c r="G111" s="24">
        <f>G112+G113</f>
        <v>1161198</v>
      </c>
      <c r="H111" s="31"/>
      <c r="I111" s="46">
        <v>53173427.060000002</v>
      </c>
      <c r="J111" s="26">
        <v>0</v>
      </c>
      <c r="K111" s="27">
        <v>0</v>
      </c>
    </row>
    <row r="112" spans="1:11" s="28" customFormat="1" ht="81" customHeight="1" x14ac:dyDescent="0.25">
      <c r="A112" s="83" t="s">
        <v>197</v>
      </c>
      <c r="B112" s="29" t="s">
        <v>198</v>
      </c>
      <c r="C112" s="24">
        <v>0</v>
      </c>
      <c r="D112" s="24">
        <v>1082300</v>
      </c>
      <c r="E112" s="24">
        <v>1082300</v>
      </c>
      <c r="F112" s="24">
        <v>1082300</v>
      </c>
      <c r="G112" s="24">
        <v>1082300</v>
      </c>
      <c r="H112" s="31"/>
      <c r="I112" s="77">
        <f>I113</f>
        <v>41778.699999999997</v>
      </c>
      <c r="J112" s="77">
        <f>J113</f>
        <v>0</v>
      </c>
      <c r="K112" s="21">
        <f>K113</f>
        <v>0</v>
      </c>
    </row>
    <row r="113" spans="1:11" s="28" customFormat="1" ht="78.75" customHeight="1" x14ac:dyDescent="0.25">
      <c r="A113" s="87" t="s">
        <v>199</v>
      </c>
      <c r="B113" s="25" t="s">
        <v>200</v>
      </c>
      <c r="C113" s="24">
        <v>0</v>
      </c>
      <c r="D113" s="24">
        <v>262995</v>
      </c>
      <c r="E113" s="24">
        <v>262995</v>
      </c>
      <c r="F113" s="24">
        <v>262995</v>
      </c>
      <c r="G113" s="24">
        <v>78898</v>
      </c>
      <c r="H113" s="31"/>
      <c r="I113" s="46">
        <v>41778.699999999997</v>
      </c>
      <c r="J113" s="46">
        <v>0</v>
      </c>
      <c r="K113" s="27">
        <v>0</v>
      </c>
    </row>
    <row r="114" spans="1:11" s="28" customFormat="1" ht="31.5" x14ac:dyDescent="0.25">
      <c r="A114" s="99" t="s">
        <v>201</v>
      </c>
      <c r="B114" s="86" t="s">
        <v>202</v>
      </c>
      <c r="C114" s="19">
        <f>C115</f>
        <v>0</v>
      </c>
      <c r="D114" s="19">
        <f>D115</f>
        <v>822500</v>
      </c>
      <c r="E114" s="19">
        <f>E115</f>
        <v>822500</v>
      </c>
      <c r="F114" s="19">
        <f>F115</f>
        <v>822500</v>
      </c>
      <c r="G114" s="19">
        <f>G115</f>
        <v>575750</v>
      </c>
      <c r="H114" s="31"/>
      <c r="I114" s="77">
        <f>I115</f>
        <v>10511784.869999999</v>
      </c>
      <c r="J114" s="77">
        <f>J115</f>
        <v>0</v>
      </c>
      <c r="K114" s="79">
        <f>K115</f>
        <v>0</v>
      </c>
    </row>
    <row r="115" spans="1:11" s="28" customFormat="1" ht="47.25" x14ac:dyDescent="0.25">
      <c r="A115" s="100" t="s">
        <v>203</v>
      </c>
      <c r="B115" s="88" t="s">
        <v>204</v>
      </c>
      <c r="C115" s="24">
        <v>0</v>
      </c>
      <c r="D115" s="24">
        <v>822500</v>
      </c>
      <c r="E115" s="24">
        <v>822500</v>
      </c>
      <c r="F115" s="24">
        <v>822500</v>
      </c>
      <c r="G115" s="24">
        <v>575750</v>
      </c>
      <c r="H115" s="31"/>
      <c r="I115" s="46">
        <v>10511784.869999999</v>
      </c>
      <c r="J115" s="46">
        <v>0</v>
      </c>
      <c r="K115" s="101">
        <v>0</v>
      </c>
    </row>
    <row r="116" spans="1:11" s="28" customFormat="1" hidden="1" x14ac:dyDescent="0.25">
      <c r="A116" s="102"/>
      <c r="B116" s="103"/>
      <c r="C116" s="91">
        <f t="shared" ref="C116:H116" si="14">C117</f>
        <v>2273000</v>
      </c>
      <c r="D116" s="91">
        <f t="shared" si="14"/>
        <v>9635139</v>
      </c>
      <c r="E116" s="91">
        <f t="shared" si="14"/>
        <v>9635139</v>
      </c>
      <c r="F116" s="91">
        <f t="shared" si="14"/>
        <v>9635139</v>
      </c>
      <c r="G116" s="91">
        <f t="shared" si="14"/>
        <v>8965772</v>
      </c>
      <c r="H116" s="91">
        <f t="shared" si="14"/>
        <v>0</v>
      </c>
      <c r="I116" s="97">
        <v>0</v>
      </c>
      <c r="J116" s="97">
        <v>0</v>
      </c>
      <c r="K116" s="98">
        <v>0</v>
      </c>
    </row>
    <row r="117" spans="1:11" s="28" customFormat="1" ht="15" hidden="1" customHeight="1" x14ac:dyDescent="0.25">
      <c r="A117" s="102"/>
      <c r="B117" s="103"/>
      <c r="C117" s="91">
        <f>C118+C119+C120+C121+C122+C123</f>
        <v>2273000</v>
      </c>
      <c r="D117" s="91">
        <f>D118+D119+D120+D121</f>
        <v>9635139</v>
      </c>
      <c r="E117" s="91">
        <f>E118+E119+E120+E121</f>
        <v>9635139</v>
      </c>
      <c r="F117" s="91">
        <f>F118+F119+F120+F121</f>
        <v>9635139</v>
      </c>
      <c r="G117" s="91">
        <f>G118+G119+G120+G121</f>
        <v>8965772</v>
      </c>
      <c r="H117" s="92"/>
      <c r="I117" s="97">
        <v>0</v>
      </c>
      <c r="J117" s="97">
        <v>0</v>
      </c>
      <c r="K117" s="98">
        <v>0</v>
      </c>
    </row>
    <row r="118" spans="1:11" s="28" customFormat="1" hidden="1" x14ac:dyDescent="0.25">
      <c r="A118" s="104"/>
      <c r="B118" s="105"/>
      <c r="C118" s="106">
        <v>0</v>
      </c>
      <c r="D118" s="106">
        <v>204030</v>
      </c>
      <c r="E118" s="106">
        <v>204030</v>
      </c>
      <c r="F118" s="106">
        <v>204030</v>
      </c>
      <c r="G118" s="92">
        <v>170030</v>
      </c>
      <c r="H118" s="92"/>
      <c r="I118" s="97"/>
      <c r="J118" s="97"/>
      <c r="K118" s="98"/>
    </row>
    <row r="119" spans="1:11" s="28" customFormat="1" hidden="1" x14ac:dyDescent="0.25">
      <c r="A119" s="104"/>
      <c r="B119" s="105"/>
      <c r="C119" s="106">
        <v>0</v>
      </c>
      <c r="D119" s="106">
        <v>40000</v>
      </c>
      <c r="E119" s="106">
        <v>40000</v>
      </c>
      <c r="F119" s="106">
        <v>40000</v>
      </c>
      <c r="G119" s="92">
        <v>34000</v>
      </c>
      <c r="H119" s="92"/>
      <c r="I119" s="97"/>
      <c r="J119" s="97"/>
      <c r="K119" s="98"/>
    </row>
    <row r="120" spans="1:11" hidden="1" x14ac:dyDescent="0.25">
      <c r="A120" s="104"/>
      <c r="B120" s="105"/>
      <c r="C120" s="106">
        <v>2273000</v>
      </c>
      <c r="D120" s="106">
        <v>2494000</v>
      </c>
      <c r="E120" s="106">
        <v>2494000</v>
      </c>
      <c r="F120" s="106">
        <v>2494000</v>
      </c>
      <c r="G120" s="92">
        <v>2078333</v>
      </c>
      <c r="H120" s="92"/>
      <c r="I120" s="97"/>
      <c r="J120" s="97"/>
      <c r="K120" s="98"/>
    </row>
    <row r="121" spans="1:11" s="28" customFormat="1" hidden="1" x14ac:dyDescent="0.25">
      <c r="A121" s="104"/>
      <c r="B121" s="105"/>
      <c r="C121" s="106">
        <v>0</v>
      </c>
      <c r="D121" s="106">
        <v>6897109</v>
      </c>
      <c r="E121" s="106">
        <v>6897109</v>
      </c>
      <c r="F121" s="106">
        <v>6897109</v>
      </c>
      <c r="G121" s="92">
        <v>6683409</v>
      </c>
      <c r="H121" s="92"/>
      <c r="I121" s="97"/>
      <c r="J121" s="97"/>
      <c r="K121" s="98"/>
    </row>
    <row r="122" spans="1:11" hidden="1" x14ac:dyDescent="0.25">
      <c r="A122" s="104"/>
      <c r="B122" s="105"/>
      <c r="C122" s="106">
        <v>0</v>
      </c>
      <c r="D122" s="106"/>
      <c r="E122" s="106"/>
      <c r="F122" s="106"/>
      <c r="G122" s="92"/>
      <c r="H122" s="92"/>
      <c r="I122" s="97"/>
      <c r="J122" s="97"/>
      <c r="K122" s="98"/>
    </row>
    <row r="123" spans="1:11" hidden="1" x14ac:dyDescent="0.25">
      <c r="A123" s="104"/>
      <c r="B123" s="105"/>
      <c r="C123" s="106">
        <v>0</v>
      </c>
      <c r="D123" s="106"/>
      <c r="E123" s="106"/>
      <c r="F123" s="106"/>
      <c r="G123" s="92"/>
      <c r="H123" s="92"/>
      <c r="I123" s="97"/>
      <c r="J123" s="97"/>
      <c r="K123" s="98"/>
    </row>
    <row r="124" spans="1:11" hidden="1" x14ac:dyDescent="0.25">
      <c r="A124" s="104"/>
      <c r="B124" s="105"/>
      <c r="C124" s="106"/>
      <c r="D124" s="106"/>
      <c r="E124" s="106"/>
      <c r="F124" s="106"/>
      <c r="G124" s="92"/>
      <c r="H124" s="92"/>
      <c r="I124" s="97"/>
      <c r="J124" s="97"/>
      <c r="K124" s="98"/>
    </row>
    <row r="125" spans="1:11" x14ac:dyDescent="0.25">
      <c r="A125" s="99" t="s">
        <v>205</v>
      </c>
      <c r="B125" s="18" t="s">
        <v>206</v>
      </c>
      <c r="C125" s="107"/>
      <c r="D125" s="107"/>
      <c r="E125" s="107"/>
      <c r="F125" s="107"/>
      <c r="G125" s="31"/>
      <c r="H125" s="31"/>
      <c r="I125" s="46">
        <f>I126</f>
        <v>1031578.95</v>
      </c>
      <c r="J125" s="46">
        <f>J126</f>
        <v>928421.05</v>
      </c>
      <c r="K125" s="101">
        <f>K126</f>
        <v>3094736.85</v>
      </c>
    </row>
    <row r="126" spans="1:11" x14ac:dyDescent="0.25">
      <c r="A126" s="100" t="s">
        <v>207</v>
      </c>
      <c r="B126" s="108" t="s">
        <v>208</v>
      </c>
      <c r="C126" s="107"/>
      <c r="D126" s="107"/>
      <c r="E126" s="107"/>
      <c r="F126" s="107"/>
      <c r="G126" s="31"/>
      <c r="H126" s="31"/>
      <c r="I126" s="46">
        <v>1031578.95</v>
      </c>
      <c r="J126" s="46">
        <v>928421.05</v>
      </c>
      <c r="K126" s="101">
        <v>3094736.85</v>
      </c>
    </row>
    <row r="127" spans="1:11" ht="31.5" x14ac:dyDescent="0.25">
      <c r="A127" s="83" t="s">
        <v>209</v>
      </c>
      <c r="B127" s="29" t="s">
        <v>210</v>
      </c>
      <c r="C127" s="107"/>
      <c r="D127" s="107"/>
      <c r="E127" s="107"/>
      <c r="F127" s="107"/>
      <c r="G127" s="31"/>
      <c r="H127" s="31"/>
      <c r="I127" s="20">
        <f>I128+I130</f>
        <v>2070096</v>
      </c>
      <c r="J127" s="20">
        <f>J128+J130</f>
        <v>2277271</v>
      </c>
      <c r="K127" s="21">
        <f>K128+K130</f>
        <v>2487962</v>
      </c>
    </row>
    <row r="128" spans="1:11" ht="47.25" x14ac:dyDescent="0.25">
      <c r="A128" s="87" t="s">
        <v>211</v>
      </c>
      <c r="B128" s="25" t="s">
        <v>212</v>
      </c>
      <c r="C128" s="107"/>
      <c r="D128" s="107"/>
      <c r="E128" s="107"/>
      <c r="F128" s="107"/>
      <c r="G128" s="31"/>
      <c r="H128" s="31"/>
      <c r="I128" s="26">
        <f>I129</f>
        <v>200</v>
      </c>
      <c r="J128" s="26">
        <f>J129</f>
        <v>200</v>
      </c>
      <c r="K128" s="27">
        <f>K129</f>
        <v>200</v>
      </c>
    </row>
    <row r="129" spans="1:11" ht="48" customHeight="1" x14ac:dyDescent="0.25">
      <c r="A129" s="87" t="s">
        <v>213</v>
      </c>
      <c r="B129" s="25" t="s">
        <v>214</v>
      </c>
      <c r="C129" s="107"/>
      <c r="D129" s="107"/>
      <c r="E129" s="107"/>
      <c r="F129" s="107"/>
      <c r="G129" s="31"/>
      <c r="H129" s="31"/>
      <c r="I129" s="26">
        <v>200</v>
      </c>
      <c r="J129" s="26">
        <v>200</v>
      </c>
      <c r="K129" s="27">
        <v>200</v>
      </c>
    </row>
    <row r="130" spans="1:11" ht="47.25" customHeight="1" x14ac:dyDescent="0.25">
      <c r="A130" s="87" t="s">
        <v>215</v>
      </c>
      <c r="B130" s="25" t="s">
        <v>216</v>
      </c>
      <c r="C130" s="106"/>
      <c r="D130" s="106"/>
      <c r="E130" s="106"/>
      <c r="F130" s="106"/>
      <c r="G130" s="92"/>
      <c r="H130" s="92"/>
      <c r="I130" s="26">
        <f>I131</f>
        <v>2069896</v>
      </c>
      <c r="J130" s="26">
        <f>J131</f>
        <v>2277071</v>
      </c>
      <c r="K130" s="27">
        <f>K131</f>
        <v>2487762</v>
      </c>
    </row>
    <row r="131" spans="1:11" ht="64.5" customHeight="1" x14ac:dyDescent="0.25">
      <c r="A131" s="87" t="s">
        <v>217</v>
      </c>
      <c r="B131" s="25" t="s">
        <v>218</v>
      </c>
      <c r="C131" s="106"/>
      <c r="D131" s="106"/>
      <c r="E131" s="106"/>
      <c r="F131" s="106"/>
      <c r="G131" s="92"/>
      <c r="H131" s="92"/>
      <c r="I131" s="26">
        <v>2069896</v>
      </c>
      <c r="J131" s="26">
        <v>2277071</v>
      </c>
      <c r="K131" s="27">
        <v>2487762</v>
      </c>
    </row>
    <row r="132" spans="1:11" ht="21" customHeight="1" x14ac:dyDescent="0.25">
      <c r="A132" s="83" t="s">
        <v>219</v>
      </c>
      <c r="B132" s="29" t="s">
        <v>220</v>
      </c>
      <c r="C132" s="107"/>
      <c r="D132" s="107"/>
      <c r="E132" s="107"/>
      <c r="F132" s="107"/>
      <c r="G132" s="31"/>
      <c r="H132" s="31"/>
      <c r="I132" s="20">
        <f>I133+I135</f>
        <v>553080</v>
      </c>
      <c r="J132" s="20">
        <f>J133+J135</f>
        <v>585590</v>
      </c>
      <c r="K132" s="21">
        <f>K133+K135</f>
        <v>620031</v>
      </c>
    </row>
    <row r="133" spans="1:11" ht="66" hidden="1" customHeight="1" x14ac:dyDescent="0.25">
      <c r="A133" s="87" t="s">
        <v>221</v>
      </c>
      <c r="B133" s="25" t="s">
        <v>222</v>
      </c>
      <c r="C133" s="107"/>
      <c r="D133" s="107"/>
      <c r="E133" s="107"/>
      <c r="F133" s="107"/>
      <c r="G133" s="31"/>
      <c r="H133" s="31"/>
      <c r="I133" s="26">
        <f>I134</f>
        <v>0</v>
      </c>
      <c r="J133" s="26">
        <f>J134</f>
        <v>0</v>
      </c>
      <c r="K133" s="27">
        <f>K134</f>
        <v>0</v>
      </c>
    </row>
    <row r="134" spans="1:11" ht="82.5" hidden="1" customHeight="1" x14ac:dyDescent="0.25">
      <c r="A134" s="109" t="s">
        <v>223</v>
      </c>
      <c r="B134" s="32" t="s">
        <v>224</v>
      </c>
      <c r="C134" s="107"/>
      <c r="D134" s="107"/>
      <c r="E134" s="107"/>
      <c r="F134" s="107"/>
      <c r="G134" s="31"/>
      <c r="H134" s="31"/>
      <c r="I134" s="26">
        <v>0</v>
      </c>
      <c r="J134" s="26">
        <v>0</v>
      </c>
      <c r="K134" s="27">
        <v>0</v>
      </c>
    </row>
    <row r="135" spans="1:11" ht="37.5" customHeight="1" x14ac:dyDescent="0.25">
      <c r="A135" s="31" t="s">
        <v>225</v>
      </c>
      <c r="B135" s="110" t="s">
        <v>226</v>
      </c>
      <c r="C135" s="111"/>
      <c r="D135" s="112"/>
      <c r="E135" s="112"/>
      <c r="F135" s="112"/>
      <c r="G135" s="113"/>
      <c r="H135" s="113"/>
      <c r="I135" s="114">
        <f>I136</f>
        <v>553080</v>
      </c>
      <c r="J135" s="114">
        <f>J136</f>
        <v>585590</v>
      </c>
      <c r="K135" s="115">
        <f>K136</f>
        <v>620031</v>
      </c>
    </row>
    <row r="136" spans="1:11" ht="36" customHeight="1" x14ac:dyDescent="0.25">
      <c r="A136" s="116" t="s">
        <v>227</v>
      </c>
      <c r="B136" s="117" t="s">
        <v>228</v>
      </c>
      <c r="C136" s="111"/>
      <c r="D136" s="112"/>
      <c r="E136" s="112"/>
      <c r="F136" s="112"/>
      <c r="G136" s="113"/>
      <c r="H136" s="113"/>
      <c r="I136" s="114">
        <v>553080</v>
      </c>
      <c r="J136" s="114">
        <v>585590</v>
      </c>
      <c r="K136" s="115">
        <v>620031</v>
      </c>
    </row>
    <row r="137" spans="1:11" ht="21.75" customHeight="1" x14ac:dyDescent="0.25">
      <c r="A137" s="18" t="s">
        <v>229</v>
      </c>
      <c r="B137" s="118" t="s">
        <v>230</v>
      </c>
      <c r="C137" s="111"/>
      <c r="D137" s="112"/>
      <c r="E137" s="112"/>
      <c r="F137" s="112"/>
      <c r="G137" s="113"/>
      <c r="H137" s="113"/>
      <c r="I137" s="119">
        <f t="shared" ref="I137:K138" si="15">I138</f>
        <v>50000</v>
      </c>
      <c r="J137" s="120">
        <f t="shared" si="15"/>
        <v>0</v>
      </c>
      <c r="K137" s="121">
        <f t="shared" si="15"/>
        <v>0</v>
      </c>
    </row>
    <row r="138" spans="1:11" ht="36" customHeight="1" x14ac:dyDescent="0.25">
      <c r="A138" s="122" t="s">
        <v>231</v>
      </c>
      <c r="B138" s="29" t="s">
        <v>232</v>
      </c>
      <c r="C138" s="111"/>
      <c r="D138" s="112"/>
      <c r="E138" s="112"/>
      <c r="F138" s="112"/>
      <c r="G138" s="113"/>
      <c r="H138" s="113"/>
      <c r="I138" s="114">
        <f t="shared" si="15"/>
        <v>50000</v>
      </c>
      <c r="J138" s="123">
        <f t="shared" si="15"/>
        <v>0</v>
      </c>
      <c r="K138" s="124">
        <f t="shared" si="15"/>
        <v>0</v>
      </c>
    </row>
    <row r="139" spans="1:11" ht="31.5" customHeight="1" x14ac:dyDescent="0.25">
      <c r="A139" s="108" t="s">
        <v>233</v>
      </c>
      <c r="B139" s="25" t="s">
        <v>234</v>
      </c>
      <c r="C139" s="112"/>
      <c r="D139" s="112"/>
      <c r="E139" s="112"/>
      <c r="F139" s="112"/>
      <c r="G139" s="113"/>
      <c r="H139" s="113"/>
      <c r="I139" s="114">
        <v>50000</v>
      </c>
      <c r="J139" s="123">
        <v>0</v>
      </c>
      <c r="K139" s="124">
        <v>0</v>
      </c>
    </row>
    <row r="140" spans="1:11" ht="25.5" customHeight="1" thickBot="1" x14ac:dyDescent="0.25">
      <c r="A140" s="132" t="s">
        <v>235</v>
      </c>
      <c r="B140" s="133"/>
      <c r="C140" s="125" t="e">
        <f t="shared" ref="C140:K140" si="16">C13+C98</f>
        <v>#REF!</v>
      </c>
      <c r="D140" s="125" t="e">
        <f t="shared" si="16"/>
        <v>#REF!</v>
      </c>
      <c r="E140" s="125" t="e">
        <f t="shared" si="16"/>
        <v>#REF!</v>
      </c>
      <c r="F140" s="125" t="e">
        <f t="shared" si="16"/>
        <v>#REF!</v>
      </c>
      <c r="G140" s="125" t="e">
        <f t="shared" si="16"/>
        <v>#REF!</v>
      </c>
      <c r="H140" s="125" t="e">
        <f t="shared" si="16"/>
        <v>#REF!</v>
      </c>
      <c r="I140" s="126">
        <f>I13+I98</f>
        <v>214634164.58000001</v>
      </c>
      <c r="J140" s="126">
        <f t="shared" si="16"/>
        <v>111060482.05</v>
      </c>
      <c r="K140" s="127">
        <f t="shared" si="16"/>
        <v>128578629.84999999</v>
      </c>
    </row>
    <row r="141" spans="1:11" ht="30.75" customHeight="1" x14ac:dyDescent="0.25">
      <c r="A141" s="1"/>
      <c r="B141" s="1"/>
      <c r="C141" s="1"/>
      <c r="J141" s="128"/>
      <c r="K141" s="128"/>
    </row>
    <row r="142" spans="1:11" ht="44.25" customHeight="1" x14ac:dyDescent="0.25">
      <c r="A142" s="1"/>
      <c r="B142" s="1"/>
      <c r="C142" s="129"/>
    </row>
    <row r="143" spans="1:11" ht="47.25" customHeight="1" x14ac:dyDescent="0.25"/>
  </sheetData>
  <mergeCells count="15">
    <mergeCell ref="A9:K9"/>
    <mergeCell ref="C11:H11"/>
    <mergeCell ref="A140:B140"/>
    <mergeCell ref="B1:C1"/>
    <mergeCell ref="B2:D2"/>
    <mergeCell ref="F2:G2"/>
    <mergeCell ref="J2:K6"/>
    <mergeCell ref="B3:D3"/>
    <mergeCell ref="F3:G3"/>
    <mergeCell ref="B4:D4"/>
    <mergeCell ref="F4:G4"/>
    <mergeCell ref="B5:D5"/>
    <mergeCell ref="F5:G5"/>
    <mergeCell ref="B6:D6"/>
    <mergeCell ref="F6:G6"/>
  </mergeCell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2023-12-27T09:45:46Z</dcterms:modified>
</cp:coreProperties>
</file>